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5\ОБЩИЕ ДОКУМЕНТЫ\Бюджет\СЕССИИ 2019\Сессия 24.09.2019\"/>
    </mc:Choice>
  </mc:AlternateContent>
  <bookViews>
    <workbookView xWindow="45" yWindow="2910" windowWidth="20730" windowHeight="696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отраслям'!$19:$21</definedName>
    <definedName name="_xlnm.Print_Titles" localSheetId="1">'Раздел, подраздел, целевая, КВР'!$18:$20</definedName>
    <definedName name="_xlnm.Print_Area" localSheetId="2">Ведомственная!$A$1:$J$721</definedName>
    <definedName name="_xlnm.Print_Area" localSheetId="0">'По отраслям'!$A$1:$I$72</definedName>
    <definedName name="_xlnm.Print_Area" localSheetId="1">'Раздел, подраздел, целевая, КВР'!$A$1:$E$467</definedName>
  </definedNames>
  <calcPr calcId="152511"/>
</workbook>
</file>

<file path=xl/calcChain.xml><?xml version="1.0" encoding="utf-8"?>
<calcChain xmlns="http://schemas.openxmlformats.org/spreadsheetml/2006/main">
  <c r="J518" i="1" l="1"/>
  <c r="J484" i="1"/>
  <c r="I484" i="1"/>
  <c r="J58" i="1" l="1"/>
  <c r="I58" i="1"/>
  <c r="J35" i="1"/>
  <c r="J569" i="1" l="1"/>
  <c r="I569" i="1"/>
  <c r="J561" i="1"/>
  <c r="I561" i="1"/>
  <c r="J560" i="1"/>
  <c r="I560" i="1"/>
  <c r="J468" i="1"/>
  <c r="I468" i="1"/>
  <c r="J471" i="1" l="1"/>
  <c r="I471" i="1"/>
  <c r="J469" i="1"/>
  <c r="I469" i="1"/>
  <c r="J472" i="1"/>
  <c r="I472" i="1"/>
  <c r="J487" i="1"/>
  <c r="I487" i="1"/>
  <c r="J425" i="1" l="1"/>
  <c r="J420" i="1"/>
  <c r="I420" i="1"/>
  <c r="E450" i="3" l="1"/>
  <c r="E451" i="3"/>
  <c r="E185" i="3"/>
  <c r="E466" i="3"/>
  <c r="E465" i="3" s="1"/>
  <c r="E464" i="3"/>
  <c r="E463" i="3" s="1"/>
  <c r="J245" i="1"/>
  <c r="I245" i="1"/>
  <c r="J248" i="1"/>
  <c r="I248" i="1"/>
  <c r="J250" i="1"/>
  <c r="I250" i="1"/>
  <c r="J247" i="1" l="1"/>
  <c r="J124" i="1" l="1"/>
  <c r="J123" i="1" s="1"/>
  <c r="J122" i="1" s="1"/>
  <c r="J121" i="1" s="1"/>
  <c r="J120" i="1" s="1"/>
  <c r="I124" i="1"/>
  <c r="I123" i="1" s="1"/>
  <c r="I122" i="1" s="1"/>
  <c r="I121" i="1" s="1"/>
  <c r="I120" i="1" s="1"/>
  <c r="J231" i="1" l="1"/>
  <c r="I231" i="1"/>
  <c r="J234" i="1"/>
  <c r="J132" i="1" l="1"/>
  <c r="I132" i="1"/>
  <c r="J349" i="1"/>
  <c r="I349" i="1"/>
  <c r="J449" i="1"/>
  <c r="J669" i="1"/>
  <c r="J594" i="1"/>
  <c r="I594" i="1"/>
  <c r="J621" i="1"/>
  <c r="J626" i="1"/>
  <c r="J627" i="1"/>
  <c r="J332" i="1"/>
  <c r="I332" i="1"/>
  <c r="J240" i="1"/>
  <c r="J83" i="1" l="1"/>
  <c r="I83" i="1"/>
  <c r="J81" i="1"/>
  <c r="J317" i="1"/>
  <c r="J213" i="1"/>
  <c r="J264" i="1"/>
  <c r="I264" i="1"/>
  <c r="J173" i="1"/>
  <c r="J516" i="1"/>
  <c r="J515" i="1"/>
  <c r="J488" i="1"/>
  <c r="J644" i="1"/>
  <c r="J521" i="1"/>
  <c r="I450" i="1"/>
  <c r="E222" i="3"/>
  <c r="J450" i="1"/>
  <c r="E454" i="3" l="1"/>
  <c r="I131" i="1"/>
  <c r="I335" i="1" l="1"/>
  <c r="I337" i="1"/>
  <c r="E396" i="3"/>
  <c r="E395" i="3" s="1"/>
  <c r="E400" i="3"/>
  <c r="E399" i="3" s="1"/>
  <c r="J337" i="1"/>
  <c r="J335" i="1"/>
  <c r="E398" i="3"/>
  <c r="E397" i="3" s="1"/>
  <c r="J643" i="1"/>
  <c r="I643" i="1"/>
  <c r="J641" i="1"/>
  <c r="J640" i="1" l="1"/>
  <c r="E298" i="3" l="1"/>
  <c r="I540" i="1"/>
  <c r="J540" i="1"/>
  <c r="E223" i="3"/>
  <c r="E221" i="3" s="1"/>
  <c r="K447" i="1"/>
  <c r="L447" i="1"/>
  <c r="M447" i="1"/>
  <c r="N447" i="1"/>
  <c r="O447" i="1"/>
  <c r="P447" i="1"/>
  <c r="J448" i="1"/>
  <c r="I448" i="1"/>
  <c r="E220" i="3"/>
  <c r="J366" i="1"/>
  <c r="J360" i="1"/>
  <c r="J359" i="1"/>
  <c r="E330" i="3"/>
  <c r="E329" i="3" s="1"/>
  <c r="I612" i="1"/>
  <c r="J612" i="1"/>
  <c r="E267" i="3"/>
  <c r="E266" i="3" s="1"/>
  <c r="I509" i="1"/>
  <c r="J509" i="1"/>
  <c r="J577" i="1" l="1"/>
  <c r="J479" i="1"/>
  <c r="J503" i="1"/>
  <c r="J504" i="1" l="1"/>
  <c r="I504" i="1"/>
  <c r="E462" i="3" l="1"/>
  <c r="E461" i="3" s="1"/>
  <c r="J166" i="1"/>
  <c r="J165" i="1" s="1"/>
  <c r="J164" i="1" s="1"/>
  <c r="I166" i="1"/>
  <c r="I165" i="1" s="1"/>
  <c r="I164" i="1" s="1"/>
  <c r="E50" i="3" l="1"/>
  <c r="J705" i="1"/>
  <c r="J704" i="1" s="1"/>
  <c r="J703" i="1" s="1"/>
  <c r="J702" i="1" s="1"/>
  <c r="I705" i="1"/>
  <c r="I704" i="1" s="1"/>
  <c r="I703" i="1" s="1"/>
  <c r="I702" i="1" s="1"/>
  <c r="J508" i="1"/>
  <c r="J381" i="1"/>
  <c r="I397" i="1"/>
  <c r="E265" i="3" l="1"/>
  <c r="E264" i="3" s="1"/>
  <c r="E263" i="3" s="1"/>
  <c r="J507" i="1"/>
  <c r="J506" i="1" s="1"/>
  <c r="I507" i="1"/>
  <c r="I506" i="1" s="1"/>
  <c r="J490" i="1"/>
  <c r="J477" i="1"/>
  <c r="J475" i="1" s="1"/>
  <c r="J361" i="1"/>
  <c r="E71" i="3"/>
  <c r="E70" i="3" s="1"/>
  <c r="J302" i="1"/>
  <c r="I302" i="1"/>
  <c r="E262" i="3" l="1"/>
  <c r="E297" i="3" l="1"/>
  <c r="E296" i="3" s="1"/>
  <c r="E241" i="3"/>
  <c r="E240" i="3" s="1"/>
  <c r="E51" i="3"/>
  <c r="E36" i="3"/>
  <c r="E35" i="3"/>
  <c r="E34" i="3"/>
  <c r="E29" i="3"/>
  <c r="E28" i="3"/>
  <c r="E27" i="3"/>
  <c r="I699" i="1"/>
  <c r="J699" i="1"/>
  <c r="I697" i="1"/>
  <c r="J697" i="1"/>
  <c r="I695" i="1"/>
  <c r="J695" i="1"/>
  <c r="I693" i="1"/>
  <c r="J693" i="1"/>
  <c r="I606" i="1"/>
  <c r="J606" i="1"/>
  <c r="J489" i="1"/>
  <c r="I489" i="1"/>
  <c r="E46" i="3"/>
  <c r="E45" i="3"/>
  <c r="E43" i="3"/>
  <c r="E40" i="3"/>
  <c r="E39" i="3"/>
  <c r="E33" i="3" l="1"/>
  <c r="J53" i="1"/>
  <c r="J47" i="1"/>
  <c r="I53" i="1"/>
  <c r="J51" i="1"/>
  <c r="E42" i="3" s="1"/>
  <c r="I50" i="1"/>
  <c r="I47" i="1"/>
  <c r="E32" i="3" l="1"/>
  <c r="E31" i="3"/>
  <c r="J50" i="1"/>
  <c r="E452" i="3"/>
  <c r="J246" i="1"/>
  <c r="J244" i="1" s="1"/>
  <c r="I246" i="1"/>
  <c r="I244" i="1" l="1"/>
  <c r="J131" i="1"/>
  <c r="E234" i="3" l="1"/>
  <c r="I551" i="1"/>
  <c r="J551" i="1"/>
  <c r="I522" i="1"/>
  <c r="E30" i="3"/>
  <c r="E26" i="3" s="1"/>
  <c r="J147" i="1"/>
  <c r="E261" i="3"/>
  <c r="E24" i="3" l="1"/>
  <c r="E25" i="3"/>
  <c r="J522" i="1"/>
  <c r="E260" i="3"/>
  <c r="I556" i="1" l="1"/>
  <c r="J556" i="1"/>
  <c r="E284" i="3"/>
  <c r="J531" i="1"/>
  <c r="I531" i="1"/>
  <c r="E259" i="3"/>
  <c r="E258" i="3" s="1"/>
  <c r="I502" i="1"/>
  <c r="J502" i="1"/>
  <c r="E257" i="3"/>
  <c r="I499" i="1"/>
  <c r="J499" i="1"/>
  <c r="I478" i="1"/>
  <c r="J478" i="1"/>
  <c r="E394" i="3" l="1"/>
  <c r="E393" i="3" s="1"/>
  <c r="I333" i="1"/>
  <c r="J333" i="1"/>
  <c r="I272" i="1" l="1"/>
  <c r="I271" i="1" s="1"/>
  <c r="I270" i="1" s="1"/>
  <c r="J272" i="1"/>
  <c r="J271" i="1" s="1"/>
  <c r="J270" i="1" s="1"/>
  <c r="E73" i="3" l="1"/>
  <c r="E72" i="3" s="1"/>
  <c r="E75" i="3"/>
  <c r="E74" i="3" s="1"/>
  <c r="J304" i="1"/>
  <c r="J306" i="1"/>
  <c r="I304" i="1"/>
  <c r="I306" i="1"/>
  <c r="I301" i="1" l="1"/>
  <c r="J301" i="1"/>
  <c r="E69" i="3"/>
  <c r="J163" i="1"/>
  <c r="E319" i="3" l="1"/>
  <c r="E318" i="3" s="1"/>
  <c r="I603" i="1"/>
  <c r="J603" i="1"/>
  <c r="J179" i="1"/>
  <c r="E358" i="3"/>
  <c r="E357" i="3" s="1"/>
  <c r="E356" i="3"/>
  <c r="E355" i="3" s="1"/>
  <c r="E354" i="3"/>
  <c r="E353" i="3" s="1"/>
  <c r="E352" i="3"/>
  <c r="E351" i="3" s="1"/>
  <c r="E188" i="3" l="1"/>
  <c r="E187" i="3" s="1"/>
  <c r="I242" i="1"/>
  <c r="J242" i="1"/>
  <c r="I227" i="1" l="1"/>
  <c r="I226" i="1" s="1"/>
  <c r="I225" i="1" s="1"/>
  <c r="I224" i="1" s="1"/>
  <c r="J227" i="1"/>
  <c r="J226" i="1" s="1"/>
  <c r="J225" i="1" s="1"/>
  <c r="J224" i="1" s="1"/>
  <c r="J610" i="1" l="1"/>
  <c r="J609" i="1" s="1"/>
  <c r="I239" i="1" l="1"/>
  <c r="I238" i="1" s="1"/>
  <c r="J239" i="1"/>
  <c r="J238" i="1" s="1"/>
  <c r="J398" i="1"/>
  <c r="J397" i="1" l="1"/>
  <c r="E49" i="3"/>
  <c r="E48" i="3" s="1"/>
  <c r="E47" i="3" s="1"/>
  <c r="I554" i="1"/>
  <c r="J554" i="1"/>
  <c r="E249" i="3"/>
  <c r="J467" i="1"/>
  <c r="E236" i="3"/>
  <c r="I467" i="1"/>
  <c r="J440" i="1"/>
  <c r="E216" i="3"/>
  <c r="I433" i="1"/>
  <c r="I440" i="1"/>
  <c r="J433" i="1"/>
  <c r="E212" i="3"/>
  <c r="J79" i="1"/>
  <c r="I79" i="1"/>
  <c r="J406" i="1" l="1"/>
  <c r="J405" i="1" s="1"/>
  <c r="J404" i="1" s="1"/>
  <c r="J403" i="1" s="1"/>
  <c r="J402" i="1" s="1"/>
  <c r="J401" i="1" s="1"/>
  <c r="I406" i="1"/>
  <c r="I405" i="1" s="1"/>
  <c r="I404" i="1" s="1"/>
  <c r="I403" i="1" s="1"/>
  <c r="I402" i="1" s="1"/>
  <c r="I401" i="1" s="1"/>
  <c r="I293" i="1" l="1"/>
  <c r="I292" i="1" s="1"/>
  <c r="I291" i="1" s="1"/>
  <c r="J294" i="1"/>
  <c r="J293" i="1" s="1"/>
  <c r="J292" i="1" s="1"/>
  <c r="J291" i="1" s="1"/>
  <c r="E386" i="3"/>
  <c r="E345" i="3"/>
  <c r="I326" i="1"/>
  <c r="I325" i="1" s="1"/>
  <c r="I278" i="1"/>
  <c r="I277" i="1" s="1"/>
  <c r="I276" i="1" s="1"/>
  <c r="I275" i="1" s="1"/>
  <c r="I274" i="1" s="1"/>
  <c r="J278" i="1"/>
  <c r="J277" i="1" s="1"/>
  <c r="J276" i="1" s="1"/>
  <c r="J275" i="1" s="1"/>
  <c r="J274" i="1" s="1"/>
  <c r="E346" i="3" l="1"/>
  <c r="E344" i="3" s="1"/>
  <c r="E343" i="3" s="1"/>
  <c r="E342" i="3" s="1"/>
  <c r="H56" i="4"/>
  <c r="J69" i="1" l="1"/>
  <c r="E280" i="3" l="1"/>
  <c r="E302" i="3" l="1"/>
  <c r="E328" i="3"/>
  <c r="E327" i="3" s="1"/>
  <c r="E326" i="3" s="1"/>
  <c r="I610" i="1"/>
  <c r="I609" i="1" s="1"/>
  <c r="J567" i="1"/>
  <c r="I567" i="1"/>
  <c r="E217" i="3"/>
  <c r="I439" i="1"/>
  <c r="I438" i="1" s="1"/>
  <c r="I437" i="1" s="1"/>
  <c r="I436" i="1" s="1"/>
  <c r="J439" i="1"/>
  <c r="J438" i="1" s="1"/>
  <c r="J437" i="1" s="1"/>
  <c r="J436" i="1" s="1"/>
  <c r="E213" i="3"/>
  <c r="E219" i="3"/>
  <c r="E203" i="3"/>
  <c r="I432" i="1"/>
  <c r="I431" i="1" s="1"/>
  <c r="I430" i="1" s="1"/>
  <c r="I429" i="1" s="1"/>
  <c r="J432" i="1"/>
  <c r="J431" i="1" s="1"/>
  <c r="J430" i="1" s="1"/>
  <c r="J429" i="1" s="1"/>
  <c r="I413" i="1"/>
  <c r="I412" i="1" s="1"/>
  <c r="I411" i="1" s="1"/>
  <c r="I410" i="1" s="1"/>
  <c r="I409" i="1" s="1"/>
  <c r="J413" i="1"/>
  <c r="J412" i="1" s="1"/>
  <c r="J411" i="1" s="1"/>
  <c r="J410" i="1" s="1"/>
  <c r="J409" i="1" s="1"/>
  <c r="E186" i="3"/>
  <c r="I237" i="1"/>
  <c r="I236" i="1" s="1"/>
  <c r="I235" i="1" s="1"/>
  <c r="J237" i="1"/>
  <c r="J236" i="1" s="1"/>
  <c r="J235" i="1" s="1"/>
  <c r="E453" i="3"/>
  <c r="J130" i="1"/>
  <c r="J129" i="1" s="1"/>
  <c r="I130" i="1"/>
  <c r="I129" i="1" s="1"/>
  <c r="E184" i="3" l="1"/>
  <c r="H41" i="4"/>
  <c r="E215" i="3"/>
  <c r="E214" i="3" s="1"/>
  <c r="I428" i="1"/>
  <c r="E211" i="3"/>
  <c r="E210" i="3" s="1"/>
  <c r="J428" i="1"/>
  <c r="I717" i="1"/>
  <c r="I714" i="1"/>
  <c r="I709" i="1"/>
  <c r="I708" i="1" s="1"/>
  <c r="I707" i="1" s="1"/>
  <c r="I691" i="1"/>
  <c r="I690" i="1" s="1"/>
  <c r="I685" i="1"/>
  <c r="I683" i="1"/>
  <c r="I674" i="1"/>
  <c r="I673" i="1" s="1"/>
  <c r="I672" i="1" s="1"/>
  <c r="I671" i="1" s="1"/>
  <c r="I667" i="1"/>
  <c r="I666" i="1" s="1"/>
  <c r="I664" i="1"/>
  <c r="I655" i="1"/>
  <c r="I654" i="1" s="1"/>
  <c r="I653" i="1" s="1"/>
  <c r="I652" i="1" s="1"/>
  <c r="I648" i="1"/>
  <c r="I647" i="1" s="1"/>
  <c r="I646" i="1" s="1"/>
  <c r="I645" i="1" s="1"/>
  <c r="I641" i="1"/>
  <c r="I640" i="1" s="1"/>
  <c r="I633" i="1"/>
  <c r="I632" i="1" s="1"/>
  <c r="I631" i="1" s="1"/>
  <c r="I630" i="1" s="1"/>
  <c r="I629" i="1" s="1"/>
  <c r="I625" i="1"/>
  <c r="I624" i="1" s="1"/>
  <c r="I620" i="1"/>
  <c r="I619" i="1" s="1"/>
  <c r="I615" i="1"/>
  <c r="I614" i="1" s="1"/>
  <c r="I605" i="1"/>
  <c r="I599" i="1"/>
  <c r="I598" i="1" s="1"/>
  <c r="I593" i="1"/>
  <c r="I592" i="1" s="1"/>
  <c r="I590" i="1"/>
  <c r="I588" i="1"/>
  <c r="I581" i="1"/>
  <c r="I580" i="1" s="1"/>
  <c r="I579" i="1" s="1"/>
  <c r="I578" i="1" s="1"/>
  <c r="I576" i="1"/>
  <c r="I573" i="1" s="1"/>
  <c r="I563" i="1"/>
  <c r="I559" i="1"/>
  <c r="I558" i="1" s="1"/>
  <c r="I550" i="1"/>
  <c r="I546" i="1"/>
  <c r="I545" i="1" s="1"/>
  <c r="I544" i="1" s="1"/>
  <c r="I537" i="1"/>
  <c r="I530" i="1"/>
  <c r="I529" i="1" s="1"/>
  <c r="I528" i="1" s="1"/>
  <c r="I526" i="1"/>
  <c r="I525" i="1" s="1"/>
  <c r="I524" i="1" s="1"/>
  <c r="I520" i="1"/>
  <c r="I517" i="1"/>
  <c r="I514" i="1"/>
  <c r="I496" i="1"/>
  <c r="I493" i="1"/>
  <c r="I491" i="1"/>
  <c r="I486" i="1"/>
  <c r="I483" i="1"/>
  <c r="I475" i="1"/>
  <c r="I473" i="1"/>
  <c r="I470" i="1"/>
  <c r="I459" i="1"/>
  <c r="I458" i="1" s="1"/>
  <c r="I457" i="1" s="1"/>
  <c r="I456" i="1" s="1"/>
  <c r="I455" i="1" s="1"/>
  <c r="I453" i="1"/>
  <c r="I447" i="1" s="1"/>
  <c r="I424" i="1"/>
  <c r="I423" i="1" s="1"/>
  <c r="I419" i="1"/>
  <c r="I418" i="1" s="1"/>
  <c r="I396" i="1"/>
  <c r="I395" i="1" s="1"/>
  <c r="I394" i="1" s="1"/>
  <c r="I393" i="1" s="1"/>
  <c r="I392" i="1" s="1"/>
  <c r="I391" i="1" s="1"/>
  <c r="I387" i="1"/>
  <c r="I386" i="1" s="1"/>
  <c r="I385" i="1" s="1"/>
  <c r="I384" i="1" s="1"/>
  <c r="I383" i="1" s="1"/>
  <c r="I382" i="1" s="1"/>
  <c r="I379" i="1"/>
  <c r="I378" i="1" s="1"/>
  <c r="I377" i="1" s="1"/>
  <c r="I376" i="1" s="1"/>
  <c r="I375" i="1" s="1"/>
  <c r="I374" i="1" s="1"/>
  <c r="I372" i="1"/>
  <c r="I371" i="1" s="1"/>
  <c r="I370" i="1" s="1"/>
  <c r="I369" i="1" s="1"/>
  <c r="I368" i="1" s="1"/>
  <c r="I367" i="1" s="1"/>
  <c r="I365" i="1"/>
  <c r="I364" i="1" s="1"/>
  <c r="I357" i="1"/>
  <c r="I356" i="1" s="1"/>
  <c r="I358" i="1"/>
  <c r="I350" i="1"/>
  <c r="I348" i="1"/>
  <c r="I342" i="1"/>
  <c r="I341" i="1" s="1"/>
  <c r="I340" i="1" s="1"/>
  <c r="I339" i="1" s="1"/>
  <c r="I330" i="1"/>
  <c r="I329" i="1" s="1"/>
  <c r="I320" i="1"/>
  <c r="I319" i="1" s="1"/>
  <c r="I318" i="1" s="1"/>
  <c r="I316" i="1"/>
  <c r="I315" i="1" s="1"/>
  <c r="I311" i="1"/>
  <c r="I310" i="1" s="1"/>
  <c r="I309" i="1" s="1"/>
  <c r="I297" i="1"/>
  <c r="I296" i="1" s="1"/>
  <c r="I295" i="1" s="1"/>
  <c r="I289" i="1"/>
  <c r="I288" i="1" s="1"/>
  <c r="I284" i="1"/>
  <c r="I283" i="1" s="1"/>
  <c r="I282" i="1" s="1"/>
  <c r="I281" i="1" s="1"/>
  <c r="I268" i="1"/>
  <c r="I267" i="1" s="1"/>
  <c r="I266" i="1" s="1"/>
  <c r="I265" i="1" s="1"/>
  <c r="I263" i="1"/>
  <c r="I262" i="1" s="1"/>
  <c r="I257" i="1"/>
  <c r="I256" i="1" s="1"/>
  <c r="I233" i="1"/>
  <c r="I220" i="1"/>
  <c r="I219" i="1" s="1"/>
  <c r="I216" i="1"/>
  <c r="I214" i="1" s="1"/>
  <c r="I212" i="1"/>
  <c r="I211" i="1" s="1"/>
  <c r="I208" i="1"/>
  <c r="I207" i="1" s="1"/>
  <c r="I205" i="1"/>
  <c r="I204" i="1" s="1"/>
  <c r="I201" i="1"/>
  <c r="I199" i="1" s="1"/>
  <c r="I197" i="1"/>
  <c r="I193" i="1"/>
  <c r="I187" i="1"/>
  <c r="I186" i="1" s="1"/>
  <c r="I185" i="1" s="1"/>
  <c r="I188" i="1"/>
  <c r="I181" i="1"/>
  <c r="I180" i="1" s="1"/>
  <c r="I178" i="1"/>
  <c r="I177" i="1" s="1"/>
  <c r="I175" i="1"/>
  <c r="I174" i="1" s="1"/>
  <c r="I172" i="1"/>
  <c r="I171" i="1" s="1"/>
  <c r="I162" i="1"/>
  <c r="I161" i="1" s="1"/>
  <c r="I158" i="1"/>
  <c r="I157" i="1" s="1"/>
  <c r="I154" i="1"/>
  <c r="I152" i="1" s="1"/>
  <c r="I147" i="1"/>
  <c r="I146" i="1" s="1"/>
  <c r="I144" i="1"/>
  <c r="I142" i="1"/>
  <c r="I138" i="1"/>
  <c r="I127" i="1"/>
  <c r="I126" i="1" s="1"/>
  <c r="I116" i="1"/>
  <c r="I115" i="1" s="1"/>
  <c r="I114" i="1" s="1"/>
  <c r="I112" i="1"/>
  <c r="I111" i="1" s="1"/>
  <c r="I110" i="1" s="1"/>
  <c r="I108" i="1"/>
  <c r="I107" i="1" s="1"/>
  <c r="I105" i="1"/>
  <c r="I104" i="1" s="1"/>
  <c r="I101" i="1"/>
  <c r="I100" i="1" s="1"/>
  <c r="I96" i="1"/>
  <c r="I95" i="1" s="1"/>
  <c r="I97" i="1"/>
  <c r="I93" i="1"/>
  <c r="I92" i="1" s="1"/>
  <c r="I91" i="1" s="1"/>
  <c r="I90" i="1" s="1"/>
  <c r="I86" i="1"/>
  <c r="I85" i="1" s="1"/>
  <c r="I78" i="1"/>
  <c r="I73" i="1"/>
  <c r="I71" i="1" s="1"/>
  <c r="I70" i="1" s="1"/>
  <c r="I68" i="1"/>
  <c r="I67" i="1" s="1"/>
  <c r="I66" i="1" s="1"/>
  <c r="I65" i="1" s="1"/>
  <c r="I63" i="1"/>
  <c r="I62" i="1" s="1"/>
  <c r="I61" i="1" s="1"/>
  <c r="I57" i="1"/>
  <c r="I56" i="1" s="1"/>
  <c r="I46" i="1" s="1"/>
  <c r="I45" i="1" s="1"/>
  <c r="I230" i="1" l="1"/>
  <c r="I229" i="1" s="1"/>
  <c r="I223" i="1" s="1"/>
  <c r="I222" i="1" s="1"/>
  <c r="I639" i="1"/>
  <c r="I638" i="1" s="1"/>
  <c r="I637" i="1" s="1"/>
  <c r="I636" i="1" s="1"/>
  <c r="I446" i="1"/>
  <c r="I445" i="1" s="1"/>
  <c r="I444" i="1" s="1"/>
  <c r="I443" i="1" s="1"/>
  <c r="I482" i="1"/>
  <c r="I481" i="1" s="1"/>
  <c r="I480" i="1" s="1"/>
  <c r="I466" i="1"/>
  <c r="I465" i="1" s="1"/>
  <c r="I464" i="1" s="1"/>
  <c r="I44" i="1"/>
  <c r="I513" i="1"/>
  <c r="I512" i="1" s="1"/>
  <c r="I511" i="1" s="1"/>
  <c r="I300" i="1"/>
  <c r="I299" i="1" s="1"/>
  <c r="E183" i="3"/>
  <c r="E182" i="3" s="1"/>
  <c r="E181" i="3" s="1"/>
  <c r="I597" i="1"/>
  <c r="I596" i="1" s="1"/>
  <c r="I713" i="1"/>
  <c r="I712" i="1" s="1"/>
  <c r="I701" i="1" s="1"/>
  <c r="I324" i="1"/>
  <c r="I323" i="1" s="1"/>
  <c r="I322" i="1" s="1"/>
  <c r="I191" i="1"/>
  <c r="I562" i="1"/>
  <c r="I549" i="1" s="1"/>
  <c r="I543" i="1" s="1"/>
  <c r="I663" i="1"/>
  <c r="I662" i="1" s="1"/>
  <c r="I661" i="1" s="1"/>
  <c r="I660" i="1" s="1"/>
  <c r="I659" i="1" s="1"/>
  <c r="I618" i="1"/>
  <c r="I617" i="1" s="1"/>
  <c r="I682" i="1"/>
  <c r="I681" i="1" s="1"/>
  <c r="I680" i="1" s="1"/>
  <c r="I679" i="1" s="1"/>
  <c r="I153" i="1"/>
  <c r="I192" i="1"/>
  <c r="I587" i="1"/>
  <c r="I586" i="1" s="1"/>
  <c r="I585" i="1" s="1"/>
  <c r="I584" i="1" s="1"/>
  <c r="I203" i="1"/>
  <c r="I103" i="1"/>
  <c r="I72" i="1"/>
  <c r="I689" i="1"/>
  <c r="I688" i="1" s="1"/>
  <c r="I572" i="1"/>
  <c r="I575" i="1"/>
  <c r="I574" i="1" s="1"/>
  <c r="I536" i="1"/>
  <c r="I535" i="1" s="1"/>
  <c r="I534" i="1" s="1"/>
  <c r="I416" i="1"/>
  <c r="I415" i="1" s="1"/>
  <c r="I408" i="1" s="1"/>
  <c r="I417" i="1"/>
  <c r="I363" i="1"/>
  <c r="I355" i="1"/>
  <c r="I354" i="1" s="1"/>
  <c r="I347" i="1"/>
  <c r="I346" i="1" s="1"/>
  <c r="I345" i="1" s="1"/>
  <c r="I344" i="1" s="1"/>
  <c r="I314" i="1"/>
  <c r="I308" i="1" s="1"/>
  <c r="I287" i="1"/>
  <c r="I286" i="1" s="1"/>
  <c r="I261" i="1"/>
  <c r="I260" i="1" s="1"/>
  <c r="I259" i="1" s="1"/>
  <c r="I254" i="1"/>
  <c r="I253" i="1" s="1"/>
  <c r="I252" i="1" s="1"/>
  <c r="I255" i="1"/>
  <c r="I218" i="1"/>
  <c r="I215" i="1"/>
  <c r="I210" i="1"/>
  <c r="I200" i="1"/>
  <c r="I170" i="1"/>
  <c r="I169" i="1" s="1"/>
  <c r="I160" i="1"/>
  <c r="I156" i="1"/>
  <c r="I137" i="1"/>
  <c r="I136" i="1" s="1"/>
  <c r="I135" i="1" s="1"/>
  <c r="I125" i="1"/>
  <c r="I99" i="1"/>
  <c r="I84" i="1"/>
  <c r="I77" i="1"/>
  <c r="I151" i="1" l="1"/>
  <c r="I595" i="1"/>
  <c r="I583" i="1" s="1"/>
  <c r="I400" i="1"/>
  <c r="I190" i="1"/>
  <c r="I168" i="1" s="1"/>
  <c r="I687" i="1"/>
  <c r="I678" i="1" s="1"/>
  <c r="I463" i="1"/>
  <c r="I462" i="1" s="1"/>
  <c r="I353" i="1"/>
  <c r="I352" i="1" s="1"/>
  <c r="I280" i="1"/>
  <c r="I134" i="1"/>
  <c r="I76" i="1"/>
  <c r="I75" i="1" s="1"/>
  <c r="I42" i="1" l="1"/>
  <c r="I41" i="1" s="1"/>
  <c r="I40" i="1" s="1"/>
  <c r="I39" i="1" s="1"/>
  <c r="I33" i="1"/>
  <c r="I32" i="1" s="1"/>
  <c r="I30" i="1"/>
  <c r="I29" i="1" s="1"/>
  <c r="I38" i="1" l="1"/>
  <c r="I37" i="1" s="1"/>
  <c r="I28" i="1"/>
  <c r="I27" i="1" s="1"/>
  <c r="I26" i="1" s="1"/>
  <c r="I25" i="1" s="1"/>
  <c r="I23" i="1" l="1"/>
  <c r="J716" i="1"/>
  <c r="H68" i="4" l="1"/>
  <c r="H67" i="4" s="1"/>
  <c r="E443" i="3"/>
  <c r="E442" i="3" s="1"/>
  <c r="E441" i="3" s="1"/>
  <c r="J342" i="1"/>
  <c r="J341" i="1" s="1"/>
  <c r="J340" i="1" s="1"/>
  <c r="J339" i="1" s="1"/>
  <c r="K342" i="1"/>
  <c r="K341" i="1" s="1"/>
  <c r="K340" i="1" s="1"/>
  <c r="K339" i="1" s="1"/>
  <c r="E238" i="3" l="1"/>
  <c r="E239" i="3"/>
  <c r="J486" i="1"/>
  <c r="J470" i="1"/>
  <c r="E148" i="3"/>
  <c r="E149" i="3"/>
  <c r="E150" i="3"/>
  <c r="J193" i="1"/>
  <c r="E237" i="3" l="1"/>
  <c r="E147" i="3"/>
  <c r="E368" i="3"/>
  <c r="J311" i="1"/>
  <c r="E292" i="3" l="1"/>
  <c r="E254" i="3"/>
  <c r="J496" i="1" l="1"/>
  <c r="J714" i="1"/>
  <c r="E245" i="3" l="1"/>
  <c r="E244" i="3" s="1"/>
  <c r="J520" i="1"/>
  <c r="J453" i="1" l="1"/>
  <c r="J447" i="1" s="1"/>
  <c r="E225" i="3" l="1"/>
  <c r="E224" i="3" s="1"/>
  <c r="E218" i="3" s="1"/>
  <c r="J446" i="1"/>
  <c r="J445" i="1" s="1"/>
  <c r="J444" i="1" s="1"/>
  <c r="H57" i="4" s="1"/>
  <c r="H55" i="4" s="1"/>
  <c r="J443" i="1" l="1"/>
  <c r="E67" i="3"/>
  <c r="E66" i="3" s="1"/>
  <c r="E65" i="3" s="1"/>
  <c r="J372" i="1"/>
  <c r="J371" i="1" s="1"/>
  <c r="J370" i="1" s="1"/>
  <c r="J369" i="1" s="1"/>
  <c r="J368" i="1" s="1"/>
  <c r="H70" i="4" l="1"/>
  <c r="J367" i="1"/>
  <c r="E283" i="3" l="1"/>
  <c r="E282" i="3" s="1"/>
  <c r="E460" i="3" l="1"/>
  <c r="E459" i="3" s="1"/>
  <c r="J350" i="1"/>
  <c r="J605" i="1" l="1"/>
  <c r="J326" i="1" l="1"/>
  <c r="E290" i="3" l="1"/>
  <c r="J537" i="1"/>
  <c r="J536" i="1" s="1"/>
  <c r="E391" i="3"/>
  <c r="E388" i="3"/>
  <c r="J648" i="1"/>
  <c r="E408" i="3" l="1"/>
  <c r="J320" i="1"/>
  <c r="J319" i="1" s="1"/>
  <c r="J318" i="1" s="1"/>
  <c r="J348" i="1"/>
  <c r="E458" i="3"/>
  <c r="E457" i="3" s="1"/>
  <c r="J347" i="1" l="1"/>
  <c r="J346" i="1" s="1"/>
  <c r="J345" i="1" s="1"/>
  <c r="J263" i="1"/>
  <c r="J262" i="1" s="1"/>
  <c r="E57" i="3"/>
  <c r="J261" i="1"/>
  <c r="E456" i="3"/>
  <c r="E455" i="3" s="1"/>
  <c r="E449" i="3" s="1"/>
  <c r="J233" i="1"/>
  <c r="J230" i="1" l="1"/>
  <c r="J229" i="1" s="1"/>
  <c r="J223" i="1" s="1"/>
  <c r="E448" i="3"/>
  <c r="J344" i="1"/>
  <c r="H71" i="4"/>
  <c r="H69" i="4" s="1"/>
  <c r="E55" i="3"/>
  <c r="J63" i="1"/>
  <c r="J62" i="1" s="1"/>
  <c r="J61" i="1" s="1"/>
  <c r="H40" i="4" l="1"/>
  <c r="J222" i="1"/>
  <c r="E156" i="3"/>
  <c r="E155" i="3" s="1"/>
  <c r="E154" i="3" s="1"/>
  <c r="J112" i="1"/>
  <c r="J111" i="1" l="1"/>
  <c r="J110" i="1" s="1"/>
  <c r="E153" i="3"/>
  <c r="J330" i="1"/>
  <c r="J329" i="1" s="1"/>
  <c r="E164" i="3" l="1"/>
  <c r="E163" i="3" s="1"/>
  <c r="E162" i="3" s="1"/>
  <c r="J205" i="1"/>
  <c r="J204" i="1" s="1"/>
  <c r="J300" i="1" l="1"/>
  <c r="J299" i="1" s="1"/>
  <c r="E350" i="3"/>
  <c r="J691" i="1"/>
  <c r="E447" i="3" l="1"/>
  <c r="E446" i="3" s="1"/>
  <c r="E445" i="3" s="1"/>
  <c r="E444" i="3" s="1"/>
  <c r="J68" i="1"/>
  <c r="J67" i="1" s="1"/>
  <c r="J66" i="1" s="1"/>
  <c r="J65" i="1" s="1"/>
  <c r="H28" i="4" l="1"/>
  <c r="J97" i="1" l="1"/>
  <c r="J260" i="1" l="1"/>
  <c r="E79" i="3"/>
  <c r="E78" i="3" s="1"/>
  <c r="E76" i="3" l="1"/>
  <c r="E68" i="3" s="1"/>
  <c r="E77" i="3"/>
  <c r="J685" i="1"/>
  <c r="J358" i="1" l="1"/>
  <c r="J216" i="1" l="1"/>
  <c r="J214" i="1" l="1"/>
  <c r="J215" i="1"/>
  <c r="E367" i="3"/>
  <c r="E369" i="3" l="1"/>
  <c r="E366" i="3" s="1"/>
  <c r="J197" i="1" l="1"/>
  <c r="E107" i="3"/>
  <c r="E108" i="3"/>
  <c r="E109" i="3"/>
  <c r="J191" i="1" l="1"/>
  <c r="J192" i="1"/>
  <c r="E106" i="3"/>
  <c r="E288" i="3" l="1"/>
  <c r="E233" i="3"/>
  <c r="J483" i="1"/>
  <c r="J639" i="1" l="1"/>
  <c r="J664" i="1"/>
  <c r="E387" i="3" l="1"/>
  <c r="J633" i="1"/>
  <c r="J632" i="1" s="1"/>
  <c r="J631" i="1" s="1"/>
  <c r="J630" i="1" s="1"/>
  <c r="J629" i="1" s="1"/>
  <c r="J379" i="1"/>
  <c r="E305" i="3" l="1"/>
  <c r="E306" i="3"/>
  <c r="E307" i="3"/>
  <c r="J674" i="1"/>
  <c r="J673" i="1" s="1"/>
  <c r="J672" i="1" s="1"/>
  <c r="J671" i="1" s="1"/>
  <c r="E317" i="3" l="1"/>
  <c r="J220" i="1" l="1"/>
  <c r="J219" i="1" s="1"/>
  <c r="E104" i="3" l="1"/>
  <c r="E103" i="3" s="1"/>
  <c r="J144" i="1"/>
  <c r="J396" i="1" l="1"/>
  <c r="J395" i="1" s="1"/>
  <c r="J394" i="1" s="1"/>
  <c r="J393" i="1" s="1"/>
  <c r="J392" i="1" s="1"/>
  <c r="E197" i="3" l="1"/>
  <c r="E196" i="3" s="1"/>
  <c r="E194" i="3" l="1"/>
  <c r="E195" i="3"/>
  <c r="J289" i="1"/>
  <c r="J287" i="1" l="1"/>
  <c r="J288" i="1"/>
  <c r="J550" i="1"/>
  <c r="J391" i="1" l="1"/>
  <c r="E315" i="3" l="1"/>
  <c r="E235" i="3" l="1"/>
  <c r="E232" i="3" s="1"/>
  <c r="E140" i="3" l="1"/>
  <c r="J325" i="1" l="1"/>
  <c r="E392" i="3"/>
  <c r="E390" i="3" s="1"/>
  <c r="E389" i="3" s="1"/>
  <c r="J324" i="1" l="1"/>
  <c r="J323" i="1" s="1"/>
  <c r="J322" i="1" s="1"/>
  <c r="J638" i="1" l="1"/>
  <c r="E230" i="3" l="1"/>
  <c r="E231" i="3"/>
  <c r="J526" i="1"/>
  <c r="J525" i="1" s="1"/>
  <c r="J524" i="1" s="1"/>
  <c r="J514" i="1"/>
  <c r="J517" i="1"/>
  <c r="J513" i="1" l="1"/>
  <c r="J512" i="1" s="1"/>
  <c r="J511" i="1" s="1"/>
  <c r="E229" i="3"/>
  <c r="J593" i="1"/>
  <c r="J592" i="1" s="1"/>
  <c r="J588" i="1"/>
  <c r="E325" i="3"/>
  <c r="J590" i="1"/>
  <c r="E323" i="3" l="1"/>
  <c r="E335" i="3"/>
  <c r="J587" i="1"/>
  <c r="J586" i="1" l="1"/>
  <c r="J585" i="1" s="1"/>
  <c r="J584" i="1" l="1"/>
  <c r="H48" i="4"/>
  <c r="E372" i="3" l="1"/>
  <c r="E371" i="3" s="1"/>
  <c r="J297" i="1" l="1"/>
  <c r="J296" i="1" s="1"/>
  <c r="J295" i="1" s="1"/>
  <c r="J175" i="1"/>
  <c r="J174" i="1" s="1"/>
  <c r="J286" i="1" l="1"/>
  <c r="H60" i="4" s="1"/>
  <c r="J181" i="1"/>
  <c r="E134" i="3"/>
  <c r="E135" i="3"/>
  <c r="E136" i="3"/>
  <c r="E133" i="3" l="1"/>
  <c r="E412" i="3" l="1"/>
  <c r="E411" i="3" s="1"/>
  <c r="E410" i="3" s="1"/>
  <c r="J218" i="1"/>
  <c r="J546" i="1"/>
  <c r="E409" i="3" l="1"/>
  <c r="J459" i="1" l="1"/>
  <c r="J458" i="1" s="1"/>
  <c r="J457" i="1" s="1"/>
  <c r="J456" i="1" s="1"/>
  <c r="J455" i="1" s="1"/>
  <c r="E291" i="3" l="1"/>
  <c r="E316" i="3" l="1"/>
  <c r="J599" i="1"/>
  <c r="J598" i="1" s="1"/>
  <c r="E384" i="3" l="1"/>
  <c r="E256" i="3" l="1"/>
  <c r="E255" i="3" s="1"/>
  <c r="J535" i="1" l="1"/>
  <c r="H641" i="1" l="1"/>
  <c r="H64" i="4" l="1"/>
  <c r="E311" i="3" l="1"/>
  <c r="E310" i="3"/>
  <c r="E309" i="3"/>
  <c r="E207" i="3"/>
  <c r="E208" i="3"/>
  <c r="E209" i="3"/>
  <c r="J424" i="1"/>
  <c r="J423" i="1" s="1"/>
  <c r="E206" i="3" l="1"/>
  <c r="J667" i="1"/>
  <c r="E308" i="3"/>
  <c r="J666" i="1" l="1"/>
  <c r="J663" i="1" s="1"/>
  <c r="J662" i="1" s="1"/>
  <c r="J661" i="1" s="1"/>
  <c r="J660" i="1" s="1"/>
  <c r="H44" i="4"/>
  <c r="H43" i="4" s="1"/>
  <c r="E294" i="3"/>
  <c r="E295" i="3"/>
  <c r="E293" i="3" l="1"/>
  <c r="E253" i="3" l="1"/>
  <c r="E252" i="3" s="1"/>
  <c r="E270" i="3"/>
  <c r="E271" i="3"/>
  <c r="J717" i="1"/>
  <c r="J713" i="1" s="1"/>
  <c r="J712" i="1" s="1"/>
  <c r="E269" i="3" l="1"/>
  <c r="J709" i="1"/>
  <c r="J708" i="1" s="1"/>
  <c r="J707" i="1" s="1"/>
  <c r="J701" i="1" s="1"/>
  <c r="J690" i="1" l="1"/>
  <c r="J689" i="1" s="1"/>
  <c r="J688" i="1" s="1"/>
  <c r="J687" i="1" s="1"/>
  <c r="J683" i="1" l="1"/>
  <c r="J682" i="1" s="1"/>
  <c r="H682" i="1" l="1"/>
  <c r="H680" i="1" s="1"/>
  <c r="H679" i="1" s="1"/>
  <c r="J655" i="1"/>
  <c r="J654" i="1" s="1"/>
  <c r="J653" i="1" s="1"/>
  <c r="J652" i="1" s="1"/>
  <c r="J681" i="1" l="1"/>
  <c r="J680" i="1" s="1"/>
  <c r="J679" i="1" s="1"/>
  <c r="J678" i="1" s="1"/>
  <c r="J647" i="1"/>
  <c r="J646" i="1" s="1"/>
  <c r="J645" i="1" s="1"/>
  <c r="J637" i="1" s="1"/>
  <c r="J636" i="1" s="1"/>
  <c r="H645" i="1"/>
  <c r="H637" i="1"/>
  <c r="J659" i="1" l="1"/>
  <c r="J625" i="1"/>
  <c r="J624" i="1" s="1"/>
  <c r="J620" i="1"/>
  <c r="J619" i="1" s="1"/>
  <c r="J615" i="1"/>
  <c r="J614" i="1" s="1"/>
  <c r="J597" i="1" s="1"/>
  <c r="J596" i="1" s="1"/>
  <c r="J618" i="1" l="1"/>
  <c r="J617" i="1" s="1"/>
  <c r="J595" i="1" s="1"/>
  <c r="J583" i="1" l="1"/>
  <c r="J581" i="1" l="1"/>
  <c r="J580" i="1" s="1"/>
  <c r="J579" i="1" s="1"/>
  <c r="J578" i="1" s="1"/>
  <c r="J576" i="1"/>
  <c r="J575" i="1" s="1"/>
  <c r="J574" i="1" s="1"/>
  <c r="J563" i="1"/>
  <c r="J559" i="1"/>
  <c r="J558" i="1" s="1"/>
  <c r="J545" i="1"/>
  <c r="J544" i="1" s="1"/>
  <c r="H532" i="1"/>
  <c r="J530" i="1"/>
  <c r="J529" i="1" s="1"/>
  <c r="J528" i="1" s="1"/>
  <c r="H49" i="4" s="1"/>
  <c r="J573" i="1" l="1"/>
  <c r="J562" i="1"/>
  <c r="J549" i="1" s="1"/>
  <c r="J534" i="1"/>
  <c r="J493" i="1"/>
  <c r="J491" i="1"/>
  <c r="J482" i="1" l="1"/>
  <c r="J481" i="1" s="1"/>
  <c r="H61" i="4"/>
  <c r="J572" i="1"/>
  <c r="J543" i="1"/>
  <c r="H51" i="4" s="1"/>
  <c r="H483" i="1"/>
  <c r="J473" i="1" l="1"/>
  <c r="J466" i="1" s="1"/>
  <c r="J465" i="1" l="1"/>
  <c r="J464" i="1" s="1"/>
  <c r="H46" i="4" s="1"/>
  <c r="J480" i="1"/>
  <c r="H47" i="4" s="1"/>
  <c r="J463" i="1" l="1"/>
  <c r="J462" i="1" s="1"/>
  <c r="J419" i="1"/>
  <c r="J378" i="1"/>
  <c r="J377" i="1" s="1"/>
  <c r="J376" i="1" s="1"/>
  <c r="J365" i="1"/>
  <c r="J363" i="1" l="1"/>
  <c r="J362" i="1" s="1"/>
  <c r="J364" i="1"/>
  <c r="J418" i="1"/>
  <c r="J375" i="1"/>
  <c r="J374" i="1" s="1"/>
  <c r="J387" i="1"/>
  <c r="J386" i="1" s="1"/>
  <c r="J357" i="1"/>
  <c r="J316" i="1"/>
  <c r="J310" i="1"/>
  <c r="J309" i="1" s="1"/>
  <c r="J284" i="1"/>
  <c r="J283" i="1" s="1"/>
  <c r="J282" i="1" s="1"/>
  <c r="J281" i="1" s="1"/>
  <c r="J385" i="1" l="1"/>
  <c r="J384" i="1" s="1"/>
  <c r="J383" i="1" s="1"/>
  <c r="J382" i="1" s="1"/>
  <c r="J416" i="1"/>
  <c r="J415" i="1" s="1"/>
  <c r="J408" i="1" s="1"/>
  <c r="J417" i="1"/>
  <c r="J314" i="1"/>
  <c r="J308" i="1" s="1"/>
  <c r="J315" i="1"/>
  <c r="J355" i="1"/>
  <c r="J354" i="1" s="1"/>
  <c r="J353" i="1" s="1"/>
  <c r="J352" i="1" s="1"/>
  <c r="J356" i="1"/>
  <c r="H62" i="4" l="1"/>
  <c r="H42" i="4"/>
  <c r="H39" i="4" s="1"/>
  <c r="J400" i="1"/>
  <c r="J280" i="1"/>
  <c r="H29" i="4"/>
  <c r="J268" i="1" l="1"/>
  <c r="J267" i="1" s="1"/>
  <c r="J266" i="1" s="1"/>
  <c r="J265" i="1" s="1"/>
  <c r="J257" i="1"/>
  <c r="J256" i="1" s="1"/>
  <c r="J254" i="1" l="1"/>
  <c r="J253" i="1" s="1"/>
  <c r="J252" i="1" s="1"/>
  <c r="J255" i="1"/>
  <c r="J259" i="1"/>
  <c r="H50" i="4" l="1"/>
  <c r="J212" i="1"/>
  <c r="J208" i="1"/>
  <c r="J207" i="1" s="1"/>
  <c r="J203" i="1" s="1"/>
  <c r="J210" i="1" l="1"/>
  <c r="J211" i="1"/>
  <c r="J201" i="1"/>
  <c r="J199" i="1" l="1"/>
  <c r="J190" i="1" s="1"/>
  <c r="J200" i="1"/>
  <c r="J188" i="1"/>
  <c r="J187" i="1" l="1"/>
  <c r="J186" i="1" s="1"/>
  <c r="J180" i="1"/>
  <c r="J178" i="1"/>
  <c r="J177" i="1" s="1"/>
  <c r="J185" i="1" l="1"/>
  <c r="J172" i="1"/>
  <c r="J171" i="1" s="1"/>
  <c r="J170" i="1" s="1"/>
  <c r="J169" i="1" s="1"/>
  <c r="J168" i="1" l="1"/>
  <c r="H170" i="1"/>
  <c r="J162" i="1" l="1"/>
  <c r="J160" i="1" l="1"/>
  <c r="J161" i="1"/>
  <c r="H160" i="1"/>
  <c r="J158" i="1"/>
  <c r="J154" i="1"/>
  <c r="J146" i="1"/>
  <c r="J142" i="1"/>
  <c r="J138" i="1"/>
  <c r="J127" i="1"/>
  <c r="J126" i="1" s="1"/>
  <c r="J152" i="1" l="1"/>
  <c r="J153" i="1"/>
  <c r="J156" i="1"/>
  <c r="J157" i="1"/>
  <c r="J137" i="1"/>
  <c r="J136" i="1" s="1"/>
  <c r="J135" i="1" s="1"/>
  <c r="J125" i="1"/>
  <c r="J116" i="1"/>
  <c r="J115" i="1" s="1"/>
  <c r="J114" i="1" s="1"/>
  <c r="J151" i="1" l="1"/>
  <c r="J134" i="1" s="1"/>
  <c r="J108" i="1" l="1"/>
  <c r="J107" i="1" s="1"/>
  <c r="J105" i="1"/>
  <c r="J104" i="1" s="1"/>
  <c r="J101" i="1"/>
  <c r="J96" i="1"/>
  <c r="J95" i="1" s="1"/>
  <c r="J99" i="1" l="1"/>
  <c r="J100" i="1"/>
  <c r="J103" i="1"/>
  <c r="J93" i="1"/>
  <c r="J92" i="1" s="1"/>
  <c r="J91" i="1" s="1"/>
  <c r="J90" i="1" s="1"/>
  <c r="J86" i="1"/>
  <c r="J78" i="1"/>
  <c r="J77" i="1" l="1"/>
  <c r="J84" i="1"/>
  <c r="J85" i="1"/>
  <c r="H75" i="1"/>
  <c r="J73" i="1"/>
  <c r="J71" i="1" l="1"/>
  <c r="J70" i="1" s="1"/>
  <c r="J72" i="1"/>
  <c r="J76" i="1"/>
  <c r="J57" i="1"/>
  <c r="J56" i="1" s="1"/>
  <c r="J46" i="1" s="1"/>
  <c r="J45" i="1" s="1"/>
  <c r="J42" i="1"/>
  <c r="J41" i="1" s="1"/>
  <c r="J40" i="1" s="1"/>
  <c r="J39" i="1" s="1"/>
  <c r="J33" i="1"/>
  <c r="J32" i="1" s="1"/>
  <c r="J30" i="1"/>
  <c r="J29" i="1" s="1"/>
  <c r="J75" i="1" l="1"/>
  <c r="H31" i="4" s="1"/>
  <c r="H25" i="4"/>
  <c r="J44" i="1"/>
  <c r="J28" i="1"/>
  <c r="J27" i="1" s="1"/>
  <c r="J26" i="1" l="1"/>
  <c r="J25" i="1" s="1"/>
  <c r="H26" i="4"/>
  <c r="E440" i="3"/>
  <c r="E439" i="3" s="1"/>
  <c r="E436" i="3"/>
  <c r="E435" i="3"/>
  <c r="E434" i="3"/>
  <c r="H27" i="4" l="1"/>
  <c r="J38" i="1"/>
  <c r="E437" i="3"/>
  <c r="E438" i="3"/>
  <c r="E433" i="3"/>
  <c r="E432" i="3" s="1"/>
  <c r="E431" i="3" s="1"/>
  <c r="E430" i="3"/>
  <c r="E429" i="3"/>
  <c r="E425" i="3"/>
  <c r="E424" i="3" s="1"/>
  <c r="E423" i="3" s="1"/>
  <c r="E422" i="3" s="1"/>
  <c r="E421" i="3"/>
  <c r="E420" i="3"/>
  <c r="E419" i="3"/>
  <c r="E416" i="3"/>
  <c r="E415" i="3" s="1"/>
  <c r="E414" i="3" s="1"/>
  <c r="E407" i="3"/>
  <c r="E404" i="3"/>
  <c r="E403" i="3" s="1"/>
  <c r="E385" i="3"/>
  <c r="E383" i="3" s="1"/>
  <c r="E382" i="3"/>
  <c r="E381" i="3"/>
  <c r="E380" i="3"/>
  <c r="E376" i="3"/>
  <c r="E375" i="3" s="1"/>
  <c r="E370" i="3"/>
  <c r="E365" i="3"/>
  <c r="E364" i="3"/>
  <c r="E363" i="3"/>
  <c r="E361" i="3"/>
  <c r="E360" i="3"/>
  <c r="E349" i="3"/>
  <c r="J37" i="1" l="1"/>
  <c r="J23" i="1" s="1"/>
  <c r="S23" i="1" s="1"/>
  <c r="E359" i="3"/>
  <c r="E405" i="3"/>
  <c r="E406" i="3"/>
  <c r="E401" i="3"/>
  <c r="E402" i="3"/>
  <c r="E373" i="3"/>
  <c r="E374" i="3"/>
  <c r="E428" i="3"/>
  <c r="E427" i="3" s="1"/>
  <c r="E426" i="3" s="1"/>
  <c r="E362" i="3"/>
  <c r="E379" i="3"/>
  <c r="E378" i="3" s="1"/>
  <c r="E418" i="3"/>
  <c r="E417" i="3" s="1"/>
  <c r="E413" i="3" s="1"/>
  <c r="E348" i="3" l="1"/>
  <c r="E347" i="3" s="1"/>
  <c r="E377" i="3"/>
  <c r="E341" i="3"/>
  <c r="E340" i="3"/>
  <c r="E339" i="3"/>
  <c r="E336" i="3"/>
  <c r="E334" i="3"/>
  <c r="E333" i="3"/>
  <c r="E324" i="3"/>
  <c r="E322" i="3"/>
  <c r="E321" i="3" s="1"/>
  <c r="E320" i="3" l="1"/>
  <c r="E332" i="3"/>
  <c r="E331" i="3" s="1"/>
  <c r="E338" i="3"/>
  <c r="E337" i="3" s="1"/>
  <c r="E314" i="3" l="1"/>
  <c r="E301" i="3"/>
  <c r="E313" i="3" l="1"/>
  <c r="E312" i="3" s="1"/>
  <c r="E304" i="3"/>
  <c r="E303" i="3" s="1"/>
  <c r="E300" i="3"/>
  <c r="E289" i="3"/>
  <c r="E287" i="3" l="1"/>
  <c r="E286" i="3" s="1"/>
  <c r="E299" i="3"/>
  <c r="E281" i="3"/>
  <c r="E279" i="3"/>
  <c r="E278" i="3"/>
  <c r="E277" i="3" l="1"/>
  <c r="E285" i="3"/>
  <c r="E276" i="3"/>
  <c r="E275" i="3"/>
  <c r="E274" i="3"/>
  <c r="E268" i="3"/>
  <c r="E251" i="3"/>
  <c r="E250" i="3"/>
  <c r="E247" i="3"/>
  <c r="E246" i="3" s="1"/>
  <c r="E243" i="3"/>
  <c r="E242" i="3" s="1"/>
  <c r="E205" i="3"/>
  <c r="E204" i="3"/>
  <c r="E202" i="3"/>
  <c r="E193" i="3"/>
  <c r="E192" i="3" s="1"/>
  <c r="E180" i="3"/>
  <c r="E179" i="3" s="1"/>
  <c r="E176" i="3"/>
  <c r="E175" i="3" s="1"/>
  <c r="E173" i="3" s="1"/>
  <c r="E172" i="3"/>
  <c r="E171" i="3"/>
  <c r="E170" i="3"/>
  <c r="E167" i="3"/>
  <c r="E166" i="3" s="1"/>
  <c r="E165" i="3" s="1"/>
  <c r="E160" i="3"/>
  <c r="E159" i="3" s="1"/>
  <c r="E152" i="3"/>
  <c r="E151" i="3" s="1"/>
  <c r="E144" i="3"/>
  <c r="E143" i="3" s="1"/>
  <c r="E142" i="3" s="1"/>
  <c r="E141" i="3"/>
  <c r="E132" i="3"/>
  <c r="E131" i="3"/>
  <c r="E130" i="3" s="1"/>
  <c r="E129" i="3" s="1"/>
  <c r="E128" i="3"/>
  <c r="E127" i="3" s="1"/>
  <c r="E126" i="3" s="1"/>
  <c r="E125" i="3"/>
  <c r="E124" i="3" s="1"/>
  <c r="E123" i="3" s="1"/>
  <c r="E121" i="3"/>
  <c r="E120" i="3" s="1"/>
  <c r="E117" i="3"/>
  <c r="E116" i="3" s="1"/>
  <c r="E113" i="3"/>
  <c r="E112" i="3" s="1"/>
  <c r="E111" i="3" s="1"/>
  <c r="E110" i="3" s="1"/>
  <c r="E105" i="3"/>
  <c r="E102" i="3"/>
  <c r="E101" i="3" s="1"/>
  <c r="E100" i="3"/>
  <c r="E99" i="3"/>
  <c r="E98" i="3"/>
  <c r="E91" i="3"/>
  <c r="E90" i="3" s="1"/>
  <c r="E89" i="3" s="1"/>
  <c r="E87" i="3"/>
  <c r="E86" i="3" s="1"/>
  <c r="E83" i="3"/>
  <c r="E64" i="3"/>
  <c r="E63" i="3" s="1"/>
  <c r="E62" i="3"/>
  <c r="E56" i="3"/>
  <c r="E54" i="3"/>
  <c r="E248" i="3" l="1"/>
  <c r="E228" i="3" s="1"/>
  <c r="E201" i="3"/>
  <c r="E200" i="3" s="1"/>
  <c r="E199" i="3" s="1"/>
  <c r="E145" i="3"/>
  <c r="E146" i="3"/>
  <c r="E122" i="3"/>
  <c r="E273" i="3"/>
  <c r="E272" i="3" s="1"/>
  <c r="E61" i="3"/>
  <c r="E81" i="3"/>
  <c r="E80" i="3" s="1"/>
  <c r="E82" i="3"/>
  <c r="E177" i="3"/>
  <c r="E178" i="3"/>
  <c r="E174" i="3"/>
  <c r="E157" i="3"/>
  <c r="E158" i="3"/>
  <c r="E118" i="3"/>
  <c r="E119" i="3"/>
  <c r="E114" i="3"/>
  <c r="E115" i="3"/>
  <c r="E84" i="3"/>
  <c r="E85" i="3"/>
  <c r="E53" i="3"/>
  <c r="E191" i="3"/>
  <c r="E44" i="3"/>
  <c r="E52" i="3"/>
  <c r="E97" i="3"/>
  <c r="E96" i="3" s="1"/>
  <c r="E38" i="3"/>
  <c r="E169" i="3"/>
  <c r="E168" i="3" s="1"/>
  <c r="E161" i="3" s="1"/>
  <c r="E41" i="3"/>
  <c r="E60" i="3"/>
  <c r="E139" i="3"/>
  <c r="E138" i="3" s="1"/>
  <c r="E137" i="3" s="1"/>
  <c r="E227" i="3" l="1"/>
  <c r="E37" i="3"/>
  <c r="E23" i="3"/>
  <c r="E198" i="3"/>
  <c r="E59" i="3"/>
  <c r="E58" i="3" s="1"/>
  <c r="E189" i="3"/>
  <c r="E190" i="3"/>
  <c r="E94" i="3"/>
  <c r="E93" i="3" s="1"/>
  <c r="E92" i="3" s="1"/>
  <c r="E88" i="3" s="1"/>
  <c r="E95" i="3"/>
  <c r="H66" i="4"/>
  <c r="H65" i="4" s="1"/>
  <c r="E21" i="3" l="1"/>
  <c r="N21" i="3" s="1"/>
  <c r="H59" i="4"/>
  <c r="H58" i="4" s="1"/>
  <c r="H63" i="4"/>
  <c r="H54" i="4" l="1"/>
  <c r="H53" i="4" s="1"/>
  <c r="H52" i="4" l="1"/>
  <c r="H45" i="4" l="1"/>
  <c r="H38" i="4" l="1"/>
  <c r="H37" i="4" s="1"/>
  <c r="H36" i="4" l="1"/>
  <c r="H35" i="4" s="1"/>
  <c r="H34" i="4"/>
  <c r="H33" i="4" s="1"/>
  <c r="H32" i="4" l="1"/>
  <c r="H30" i="4"/>
  <c r="H24" i="4" s="1"/>
  <c r="H22" i="4" l="1"/>
  <c r="L22" i="4" s="1"/>
</calcChain>
</file>

<file path=xl/sharedStrings.xml><?xml version="1.0" encoding="utf-8"?>
<sst xmlns="http://schemas.openxmlformats.org/spreadsheetml/2006/main" count="4851" uniqueCount="697">
  <si>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</si>
  <si>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</si>
  <si>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</si>
  <si>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</si>
  <si>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</si>
  <si>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</si>
  <si>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</si>
  <si>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</si>
  <si>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</si>
  <si>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</si>
  <si>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</si>
  <si>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</si>
  <si>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</si>
  <si>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</si>
  <si>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</si>
  <si>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</si>
  <si>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</si>
  <si>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</si>
  <si>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</si>
  <si>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</si>
  <si>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</si>
  <si>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</si>
  <si>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</si>
  <si>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</si>
  <si>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</si>
  <si>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</si>
  <si>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</si>
  <si>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</si>
  <si>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</si>
  <si>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</si>
  <si>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</si>
  <si>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</si>
  <si>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</si>
  <si>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</si>
  <si>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</si>
  <si>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</si>
  <si>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</si>
  <si>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</si>
  <si>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</si>
  <si>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</si>
  <si>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</si>
  <si>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</si>
  <si>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</si>
  <si>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</si>
  <si>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</si>
  <si>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</si>
  <si>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</si>
  <si>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</si>
  <si>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</si>
  <si>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</si>
  <si>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</si>
  <si>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</si>
  <si>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</si>
  <si>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</si>
  <si>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</si>
  <si>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</si>
  <si>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</si>
  <si>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</si>
  <si>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</si>
  <si>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</si>
  <si>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</si>
  <si>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</si>
  <si>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</si>
  <si>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</si>
  <si>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</si>
  <si>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</si>
  <si>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</si>
  <si>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</si>
  <si>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</si>
  <si>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</si>
  <si>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</si>
  <si>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</si>
  <si>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</si>
  <si>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</si>
  <si>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</si>
  <si>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</si>
  <si>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</si>
  <si>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</si>
  <si>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</si>
  <si>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</si>
  <si>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</si>
  <si>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</si>
  <si>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</si>
  <si>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</si>
  <si>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</si>
  <si>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</si>
  <si>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</si>
  <si>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</si>
  <si>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</si>
  <si>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</si>
  <si>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</si>
  <si>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</si>
  <si>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</si>
  <si>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</si>
  <si>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</si>
  <si>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</si>
  <si>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</si>
  <si>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</si>
  <si>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</si>
  <si>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</si>
  <si>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</si>
  <si>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</si>
  <si>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</si>
  <si>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</si>
  <si>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</si>
  <si>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</si>
  <si>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</si>
  <si>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</si>
  <si>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</si>
  <si>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</si>
  <si>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</si>
  <si>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</si>
  <si>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</si>
  <si>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</si>
  <si>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</si>
  <si>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</si>
  <si>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</si>
  <si>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</si>
  <si>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</si>
  <si>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</si>
  <si>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</si>
  <si>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</si>
  <si>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</si>
  <si>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</si>
  <si>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</si>
  <si>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</si>
  <si>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</si>
  <si>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</si>
  <si>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</si>
  <si>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</si>
  <si>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</si>
  <si>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</si>
  <si>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</si>
  <si>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</si>
  <si>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</si>
  <si>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</si>
  <si>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</si>
  <si>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</si>
  <si>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</si>
  <si>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</si>
  <si>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</si>
  <si>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</si>
  <si>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</si>
  <si>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</si>
  <si>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</si>
  <si>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</si>
  <si>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</si>
  <si>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</si>
  <si>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</si>
  <si>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</si>
  <si>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</si>
  <si>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</si>
  <si>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</si>
  <si>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</si>
  <si>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</si>
  <si>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</si>
  <si>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</si>
  <si>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</si>
  <si>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</si>
  <si>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</si>
  <si>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</si>
  <si>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</si>
  <si>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</si>
  <si>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</si>
  <si>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</si>
  <si>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</si>
  <si>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</si>
  <si>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</si>
  <si>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</si>
  <si>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</si>
  <si>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</si>
  <si>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</si>
  <si>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</si>
  <si>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</si>
  <si>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</si>
  <si>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</si>
  <si>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</si>
  <si>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</si>
  <si>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</si>
  <si>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</si>
  <si>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</si>
  <si>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</si>
  <si>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</si>
  <si>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</si>
  <si>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</si>
  <si>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</si>
  <si>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</si>
  <si>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</si>
  <si>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</si>
  <si>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</si>
  <si>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</si>
  <si>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</si>
  <si>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</si>
  <si>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</si>
  <si>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</si>
  <si>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</si>
  <si>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</si>
  <si>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</si>
  <si>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</si>
  <si>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</si>
  <si>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</si>
  <si>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</si>
  <si>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</si>
  <si>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</si>
  <si>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</si>
  <si>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</si>
  <si>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</si>
  <si>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</si>
  <si>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</si>
  <si>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</si>
  <si>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</si>
  <si>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</si>
  <si>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</si>
  <si>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</si>
  <si>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</si>
  <si>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</si>
  <si>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</si>
  <si>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</si>
  <si>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</si>
  <si>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</si>
  <si>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</si>
  <si>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</si>
  <si>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</si>
  <si>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</si>
  <si>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</si>
  <si>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</si>
  <si>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</si>
  <si>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</si>
  <si>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</si>
  <si>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</si>
  <si>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</si>
  <si>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</si>
  <si>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</si>
  <si>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</si>
  <si>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</si>
  <si>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</si>
  <si>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</si>
  <si>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</si>
  <si>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</si>
  <si>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</si>
  <si>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</si>
  <si>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</si>
  <si>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</si>
  <si>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</si>
  <si>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</si>
  <si>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</si>
  <si>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</si>
  <si>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</si>
  <si>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</si>
  <si>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</si>
  <si>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</si>
  <si>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</si>
  <si>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</si>
  <si>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</si>
  <si>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</si>
  <si>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</si>
  <si>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</si>
  <si>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</si>
  <si>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</si>
  <si>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</si>
  <si>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</si>
  <si>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</si>
  <si>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</si>
  <si>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</si>
  <si>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</si>
  <si>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</si>
  <si>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</si>
  <si>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</si>
  <si>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</si>
  <si>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</si>
  <si>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</si>
  <si>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</si>
  <si>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</si>
  <si>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</si>
  <si>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</si>
  <si>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</si>
  <si>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</si>
  <si>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</si>
  <si>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</si>
  <si>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</si>
  <si>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</si>
  <si>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</si>
  <si>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</si>
  <si>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</si>
  <si>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</si>
  <si>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</si>
  <si>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</si>
  <si>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</si>
  <si>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</si>
  <si>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</si>
  <si>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</si>
  <si>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</si>
  <si>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</si>
  <si>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</si>
  <si>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</si>
  <si>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</si>
  <si>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</si>
  <si>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</si>
  <si>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</si>
  <si>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</si>
  <si>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</si>
  <si>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</si>
  <si>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</si>
  <si>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</si>
  <si>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</si>
  <si>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</si>
  <si>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</si>
  <si>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</si>
  <si>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</si>
  <si>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</si>
  <si>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</si>
  <si>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</si>
  <si>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</si>
  <si>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</si>
  <si>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</si>
  <si>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</si>
  <si>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</si>
  <si>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</si>
  <si>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</si>
  <si>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</si>
  <si>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</si>
  <si>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</si>
  <si>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</si>
  <si>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</si>
  <si>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</si>
  <si>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</si>
  <si>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</si>
  <si>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</si>
  <si>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</si>
  <si>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</si>
  <si>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</si>
  <si>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</si>
  <si>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</si>
  <si>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</si>
  <si>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</si>
  <si>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</si>
  <si>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</si>
  <si>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</si>
  <si>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</si>
  <si>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</si>
  <si>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</si>
  <si>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</si>
  <si>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</si>
  <si>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</si>
  <si>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</si>
  <si>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</si>
  <si>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</si>
  <si>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</si>
  <si>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</si>
  <si>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</si>
  <si>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</si>
  <si>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</si>
  <si>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</si>
  <si>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</si>
  <si>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</si>
  <si>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</si>
  <si>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</si>
  <si>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</si>
  <si>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</si>
  <si>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</si>
  <si>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</si>
  <si>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</si>
  <si>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</si>
  <si>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</si>
  <si>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</si>
  <si>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</si>
  <si>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</si>
  <si>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</si>
  <si>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</si>
  <si>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</si>
  <si>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</si>
  <si>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</si>
  <si>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</si>
  <si>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</si>
  <si>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</si>
  <si>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</si>
  <si>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</si>
  <si>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</si>
  <si>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</si>
  <si>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</si>
  <si>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</si>
  <si>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</si>
  <si>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</si>
  <si>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</si>
  <si>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</si>
  <si>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</si>
  <si>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</si>
  <si>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</si>
  <si>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</si>
  <si>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</si>
  <si>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</si>
  <si>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</si>
  <si>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</si>
  <si>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</si>
  <si>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</si>
  <si>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</si>
  <si>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</si>
  <si>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</si>
  <si>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</si>
  <si>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</si>
  <si>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</si>
  <si>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</si>
  <si>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</si>
  <si>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</si>
  <si>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</si>
  <si>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</si>
  <si>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</si>
  <si>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</si>
  <si>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</si>
  <si>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</si>
  <si>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</si>
  <si>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</si>
  <si>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</si>
  <si>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</si>
  <si>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</si>
  <si>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</si>
  <si>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</si>
  <si>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</si>
  <si>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</si>
  <si>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</si>
  <si>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</si>
  <si>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2019 год</t>
  </si>
  <si>
    <t>Приобретение оборудования и обустройство полигона  муниципального унитарного предприятия</t>
  </si>
  <si>
    <t>Субсидии юридическим лицам (кроме государственных учреждений) и физическим лицам- производителям товаров, работ, услуг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</si>
  <si>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</si>
  <si>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</si>
  <si>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</si>
  <si>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</si>
  <si>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</si>
  <si>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</si>
  <si>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</si>
  <si>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</si>
  <si>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</si>
  <si>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</si>
  <si>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</si>
  <si>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</si>
  <si>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</si>
  <si>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</si>
  <si>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</si>
  <si>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</si>
  <si>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</si>
  <si>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</si>
  <si>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</si>
  <si>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</si>
  <si>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</si>
  <si>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</si>
  <si>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</si>
  <si>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</si>
  <si>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</si>
  <si>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</si>
  <si>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</si>
  <si>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</si>
  <si>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4610010170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</si>
  <si>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</si>
  <si>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</si>
  <si>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</si>
  <si>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</si>
  <si>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</si>
  <si>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</si>
  <si>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</si>
  <si>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</si>
  <si>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</si>
  <si>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</si>
  <si>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</si>
  <si>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</si>
  <si>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</si>
  <si>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</si>
  <si>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</si>
  <si>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</si>
  <si>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</si>
  <si>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</si>
  <si>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</si>
  <si>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</si>
  <si>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</si>
  <si>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</si>
  <si>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</si>
  <si>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</si>
  <si>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</si>
  <si>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</si>
  <si>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</si>
  <si>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</si>
  <si>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</si>
  <si>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</si>
  <si>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</si>
  <si>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</si>
  <si>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</si>
  <si>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</si>
  <si>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</si>
  <si>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</si>
  <si>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</si>
  <si>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</si>
  <si>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</si>
  <si>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</si>
  <si>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</si>
  <si>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</si>
  <si>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</si>
  <si>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</si>
  <si>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</si>
  <si>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</si>
  <si>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</si>
  <si>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</si>
  <si>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</si>
  <si>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</si>
  <si>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</si>
  <si>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</si>
  <si>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</si>
  <si>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</si>
  <si>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</si>
  <si>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Профессиональная подготовка, переподготовка и повышени квалификации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</si>
  <si>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</si>
  <si>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</si>
  <si>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</si>
  <si>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</si>
  <si>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</si>
  <si>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</si>
  <si>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</si>
  <si>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</si>
  <si>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</si>
  <si>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</si>
  <si>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</si>
  <si>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</si>
  <si>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</si>
  <si>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</si>
  <si>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4900100000</t>
  </si>
  <si>
    <t>Разработка Стратегии социально-экономического развития муниципального образования на долгосрочный период</t>
  </si>
  <si>
    <t>Реализация мероприятия по разработке Стратегии социально-экономического развития муниципального образования на долгосрочный период</t>
  </si>
  <si>
    <t>4900110515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</si>
  <si>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</si>
  <si>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</si>
  <si>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</si>
  <si>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(тыс.рублей)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</si>
  <si>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2019 год</t>
  </si>
  <si>
    <t xml:space="preserve"> Распределение бюджетных ассигнований  по разделам и подразделам  классификации расходов  бюджетов на 2019  год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</si>
  <si>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</si>
  <si>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</si>
  <si>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</si>
  <si>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</si>
  <si>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</si>
  <si>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</si>
  <si>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</si>
  <si>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</si>
  <si>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</si>
  <si>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</si>
  <si>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</si>
  <si>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</si>
  <si>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</si>
  <si>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</si>
  <si>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</si>
  <si>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</si>
  <si>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</si>
  <si>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</si>
  <si>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</si>
  <si>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</si>
  <si>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>Муниципальная программа "Создание доступной среды для инвалидови других маломобильных групп населения в муниципальном образовании Темрюкский район"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</si>
  <si>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</si>
  <si>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</si>
  <si>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</si>
  <si>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7910010518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</si>
  <si>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</si>
  <si>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</si>
  <si>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</si>
  <si>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</si>
  <si>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</si>
  <si>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</si>
  <si>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</si>
  <si>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</si>
  <si>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</si>
  <si>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</si>
  <si>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</si>
  <si>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</si>
  <si>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</si>
  <si>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</si>
  <si>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</si>
  <si>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</si>
  <si>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</si>
  <si>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</si>
  <si>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</si>
  <si>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</si>
  <si>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</si>
  <si>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строительству и реконструкции объектов здравоохранения, включая проектно – 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</si>
  <si>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</si>
  <si>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3720010519</t>
  </si>
  <si>
    <t xml:space="preserve">     Приложение 9</t>
  </si>
  <si>
    <t>Приложение 11</t>
  </si>
  <si>
    <t xml:space="preserve">            Приложение  13</t>
  </si>
  <si>
    <t>Обслуживание государственного и муниципального долга</t>
  </si>
  <si>
    <t>Обслуживание  государственного внутреннего и  муниципального долга</t>
  </si>
  <si>
    <t xml:space="preserve">Управление муниципальным долгом  и муниципальными финансовыми активами </t>
  </si>
  <si>
    <t>7600000000</t>
  </si>
  <si>
    <t>Процентные платежи по муниципальному долгу муниципального образования</t>
  </si>
  <si>
    <t>7600010410</t>
  </si>
  <si>
    <t>Обслуживание муниципального долга</t>
  </si>
  <si>
    <t>730</t>
  </si>
  <si>
    <t>40.</t>
  </si>
  <si>
    <t>Обслуживание государственного внутреннего и муниципального долга</t>
  </si>
  <si>
    <t>Субсидии на реализацию мероприятий государственной программы Краснодарского края "Дети Кубани"</t>
  </si>
  <si>
    <t>5610010685</t>
  </si>
  <si>
    <t>изменения</t>
  </si>
  <si>
    <t>с учетом изменений</t>
  </si>
  <si>
    <t>Ведомственная структура расходов бюджета муниципального образования Темрюкский  район   на  2019 год</t>
  </si>
  <si>
    <t xml:space="preserve">     от "20" ноября 2018 г. №  536</t>
  </si>
  <si>
    <t>от  "20" ноября  2018 г. №  536</t>
  </si>
  <si>
    <t xml:space="preserve">            от  "20" ноября  2018 г. № 536</t>
  </si>
  <si>
    <t>Субсидии краевому бюджету из местного бюджета для формирования регионального фонда финансовой поддержки муниципальных районов (городских округов)</t>
  </si>
  <si>
    <t>520</t>
  </si>
  <si>
    <t>Субсидии</t>
  </si>
  <si>
    <t>Прочие обязательства муниципального образования Темрюкский район</t>
  </si>
  <si>
    <t>7910010030</t>
  </si>
  <si>
    <t>Исполнение судебных актов</t>
  </si>
  <si>
    <t>830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</si>
  <si>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</si>
  <si>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</si>
  <si>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</si>
  <si>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</si>
  <si>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</si>
  <si>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</si>
  <si>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</si>
  <si>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Реализация мероприятий по антикризисным мерам в жилищно-коммунальном хозяйстве</t>
  </si>
  <si>
    <t>5210110230</t>
  </si>
  <si>
    <t>41.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</si>
  <si>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</si>
  <si>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</si>
  <si>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</si>
  <si>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</si>
  <si>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</si>
  <si>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</si>
  <si>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</si>
  <si>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</si>
  <si>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</si>
  <si>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</si>
  <si>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</si>
  <si>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</si>
  <si>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</si>
  <si>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</si>
  <si>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</si>
  <si>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Стационарная медицинская помощь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</si>
  <si>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</si>
  <si>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</si>
  <si>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</si>
  <si>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</si>
  <si>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</si>
  <si>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</si>
  <si>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42.</t>
  </si>
  <si>
    <t xml:space="preserve">     к решению  LIV  сессии Совета</t>
  </si>
  <si>
    <t xml:space="preserve">к решению  LIV    сессии Совета                                                                     </t>
  </si>
  <si>
    <t xml:space="preserve">            к решению  LIV   сессии Совета                                                                     </t>
  </si>
  <si>
    <t>57100S0590</t>
  </si>
  <si>
    <t>52101S0330</t>
  </si>
  <si>
    <t>Развитие водоснабжения населенных пунктов</t>
  </si>
  <si>
    <t>Поддержка отрасли культуры</t>
  </si>
  <si>
    <t>59100L5190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</si>
  <si>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</si>
  <si>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</si>
  <si>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</si>
  <si>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63200S0050</t>
  </si>
  <si>
    <t>Субсидии на дополнительную помощь местным бюджетам для решения социально значимых вопросов местного значения</t>
  </si>
  <si>
    <t>56100S0050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</si>
  <si>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</si>
  <si>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</si>
  <si>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</si>
  <si>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5610051690</t>
  </si>
  <si>
    <t>350</t>
  </si>
  <si>
    <t>Премии и гранты</t>
  </si>
  <si>
    <t>Начальник финансового управления</t>
  </si>
  <si>
    <t>Н.А. Опара</t>
  </si>
  <si>
    <t>Начальник  финансового управления</t>
  </si>
  <si>
    <t>3410010519</t>
  </si>
  <si>
    <t>Предоставление жилых помещений детям -сиротам и детям, оставшихся без попечения родителей, лиц из числа детей - сирот и детей, оставшихся без попечения родителей</t>
  </si>
  <si>
    <t>Региональный проект "Современная школа"</t>
  </si>
  <si>
    <t>561E000000</t>
  </si>
  <si>
    <t>561E151690</t>
  </si>
  <si>
    <t>7910010520</t>
  </si>
  <si>
    <t>Реализация мероприятий по развитию аппаратно-программного комплекса "Безопасный город"</t>
  </si>
  <si>
    <t>561E1S1690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</si>
  <si>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</si>
  <si>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59300S0050</t>
  </si>
  <si>
    <t>5510510521</t>
  </si>
  <si>
    <t>Завершение строительства здания амбулатории врача общей практики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</si>
  <si>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</si>
  <si>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</si>
  <si>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Субсидии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 осуществляющих спортивную подготовку по базовым видам спорта</t>
  </si>
  <si>
    <t>63200S2690</t>
  </si>
  <si>
    <t>63200S2830</t>
  </si>
  <si>
    <t>Субсидии на реализацию мероприятий, направленных на финансирование муниципальных организаций отрасли "Физическая культура и спорт, осуществляющих спортивную подготовку и реализующих программы спортивной подготовки в  соответствиями с требованиями федеральных стандартов спортивной подготовки</t>
  </si>
  <si>
    <t xml:space="preserve">     Приложение 4</t>
  </si>
  <si>
    <t>Приложение 5</t>
  </si>
  <si>
    <t xml:space="preserve">            Приложение 6</t>
  </si>
  <si>
    <t xml:space="preserve">           от " 24" сентября  2019 г. №  </t>
  </si>
  <si>
    <t xml:space="preserve">            к решению       сессии Совета                                                                     </t>
  </si>
  <si>
    <t>7910010530</t>
  </si>
  <si>
    <t>7910010540</t>
  </si>
  <si>
    <t>Ремонт станции катодной защиты магистрального трубопровода</t>
  </si>
  <si>
    <t xml:space="preserve">Ремонт теплоизоляции наземных участков напорного коллектора </t>
  </si>
  <si>
    <t xml:space="preserve">     от "24" сентября 2019 г. №  </t>
  </si>
  <si>
    <t xml:space="preserve">     к решению       сессии Совета</t>
  </si>
  <si>
    <t xml:space="preserve">от " 24" сентября   2019 г. №  </t>
  </si>
  <si>
    <t xml:space="preserve">к решению       сессии Совета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</si>
</sst>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_-* #,##0.00000000\ _₽_-;\-* #,##0.00000000\ _₽_-;_-* &quot;-&quot;????\ _₽_-;_-@_-"/>
    <numFmt numFmtId="169" formatCode="_-* #,##0.00000_р_._-;\-* #,##0.00000_р_._-;_-* &quot;-&quot;?_р_._-;_-@_-"/>
    <numFmt numFmtId="170" formatCode="_-* #,##0.000000\ _₽_-;\-* #,##0.000000\ _₽_-;_-* &quot;-&quot;???\ _₽_-;_-@_-"/>
    <numFmt numFmtId="171" formatCode="_-* #,##0.000000_р_._-;\-* #,##0.000000_р_._-;_-* &quot;-&quot;?_р_._-;_-@_-"/>
    <numFmt numFmtId="172" formatCode="_-* #,##0.000_р_._-;\-* #,##0.000_р_._-;_-* &quot;-&quot;?_р_._-;_-@_-"/>
  </numFmts>
  <fonts count="2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16"/>
      <color rgb="FFFF0000"/>
      <name val="Arial Cyr"/>
      <charset val="204"/>
    </font>
    <font>
      <sz val="26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47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13" fillId="3" borderId="0" xfId="0" applyNumberFormat="1" applyFont="1" applyFill="1" applyBorder="1" applyAlignment="1">
      <alignment vertic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2" fillId="3" borderId="0" xfId="0" applyNumberFormat="1" applyFont="1" applyFill="1" applyBorder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8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" fillId="0" borderId="0" xfId="0" applyFont="1" applyBorder="1" applyAlignment="1">
      <alignment horizontal="left" wrapText="1"/>
    </xf>
    <xf numFmtId="0" fontId="22" fillId="0" borderId="0" xfId="0" applyFont="1"/>
    <xf numFmtId="165" fontId="1" fillId="0" borderId="0" xfId="0" applyNumberFormat="1" applyFont="1" applyFill="1"/>
    <xf numFmtId="165" fontId="13" fillId="0" borderId="0" xfId="0" applyNumberFormat="1" applyFont="1"/>
    <xf numFmtId="165" fontId="13" fillId="0" borderId="0" xfId="0" applyNumberFormat="1" applyFont="1" applyAlignme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0" fontId="1" fillId="0" borderId="0" xfId="0" applyFont="1" applyAlignment="1"/>
    <xf numFmtId="166" fontId="1" fillId="0" borderId="0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4" fillId="0" borderId="0" xfId="0" applyFont="1"/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9" fontId="20" fillId="0" borderId="0" xfId="0" applyNumberFormat="1" applyFont="1"/>
    <xf numFmtId="165" fontId="1" fillId="3" borderId="0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49" fontId="13" fillId="0" borderId="0" xfId="0" applyNumberFormat="1" applyFont="1" applyBorder="1" applyAlignment="1"/>
    <xf numFmtId="0" fontId="25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170" fontId="20" fillId="0" borderId="0" xfId="0" applyNumberFormat="1" applyFont="1"/>
    <xf numFmtId="171" fontId="20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172" fontId="2" fillId="2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8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6"/>
  <sheetViews>
    <sheetView view="pageBreakPreview" zoomScale="60" zoomScaleNormal="100" workbookViewId="0">
      <selection activeCell="H22" sqref="H22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1:9" ht="18.75" customHeight="1" x14ac:dyDescent="0.2">
      <c r="F2" s="486" t="s">
        <v>684</v>
      </c>
      <c r="G2" s="486"/>
      <c r="H2" s="486"/>
      <c r="I2" s="486"/>
    </row>
    <row r="3" spans="1:9" ht="18.75" x14ac:dyDescent="0.3">
      <c r="F3" s="487" t="s">
        <v>694</v>
      </c>
      <c r="G3" s="487"/>
      <c r="H3" s="487"/>
      <c r="I3" s="487"/>
    </row>
    <row r="4" spans="1:9" ht="18.75" customHeight="1" x14ac:dyDescent="0.3">
      <c r="F4" s="488" t="s">
        <v>84</v>
      </c>
      <c r="G4" s="488"/>
      <c r="H4" s="488"/>
      <c r="I4" s="488"/>
    </row>
    <row r="5" spans="1:9" ht="18.75" customHeight="1" x14ac:dyDescent="0.3">
      <c r="F5" s="488" t="s">
        <v>215</v>
      </c>
      <c r="G5" s="488"/>
      <c r="H5" s="488"/>
      <c r="I5" s="488"/>
    </row>
    <row r="6" spans="1:9" ht="18.75" customHeight="1" x14ac:dyDescent="0.3">
      <c r="F6" s="488" t="s">
        <v>693</v>
      </c>
      <c r="G6" s="488"/>
      <c r="H6" s="488"/>
      <c r="I6" s="488"/>
    </row>
    <row r="8" spans="1:9" ht="18.75" x14ac:dyDescent="0.2">
      <c r="F8" s="486" t="s">
        <v>582</v>
      </c>
      <c r="G8" s="486"/>
      <c r="H8" s="486"/>
      <c r="I8" s="486"/>
    </row>
    <row r="9" spans="1:9" ht="18.75" x14ac:dyDescent="0.3">
      <c r="F9" s="487" t="s">
        <v>643</v>
      </c>
      <c r="G9" s="487"/>
      <c r="H9" s="487"/>
      <c r="I9" s="487"/>
    </row>
    <row r="10" spans="1:9" ht="24.75" customHeight="1" x14ac:dyDescent="0.3">
      <c r="F10" s="488" t="s">
        <v>84</v>
      </c>
      <c r="G10" s="488"/>
      <c r="H10" s="488"/>
      <c r="I10" s="488"/>
    </row>
    <row r="11" spans="1:9" ht="22.5" customHeight="1" x14ac:dyDescent="0.3">
      <c r="F11" s="488" t="s">
        <v>215</v>
      </c>
      <c r="G11" s="488"/>
      <c r="H11" s="488"/>
      <c r="I11" s="488"/>
    </row>
    <row r="12" spans="1:9" ht="21.75" customHeight="1" x14ac:dyDescent="0.3">
      <c r="F12" s="488" t="s">
        <v>600</v>
      </c>
      <c r="G12" s="488"/>
      <c r="H12" s="488"/>
      <c r="I12" s="488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16" t="s">
        <v>532</v>
      </c>
      <c r="B17" s="516"/>
      <c r="C17" s="516"/>
      <c r="D17" s="516"/>
      <c r="E17" s="516"/>
      <c r="F17" s="516"/>
      <c r="G17" s="516"/>
      <c r="H17" s="516"/>
      <c r="I17" s="516"/>
    </row>
    <row r="18" spans="1:12" ht="19.5" customHeight="1" x14ac:dyDescent="0.3">
      <c r="B18" s="45"/>
      <c r="C18" s="45"/>
      <c r="D18" s="45"/>
      <c r="E18" s="45"/>
      <c r="F18" s="45"/>
      <c r="H18" s="517" t="s">
        <v>216</v>
      </c>
      <c r="I18" s="517"/>
    </row>
    <row r="19" spans="1:12" ht="22.5" customHeight="1" x14ac:dyDescent="0.2">
      <c r="A19" s="514" t="s">
        <v>35</v>
      </c>
      <c r="B19" s="518" t="s">
        <v>57</v>
      </c>
      <c r="C19" s="519"/>
      <c r="D19" s="519"/>
      <c r="E19" s="520"/>
      <c r="F19" s="514" t="s">
        <v>534</v>
      </c>
      <c r="G19" s="514" t="s">
        <v>533</v>
      </c>
      <c r="H19" s="489" t="s">
        <v>116</v>
      </c>
      <c r="I19" s="490"/>
    </row>
    <row r="20" spans="1:12" x14ac:dyDescent="0.2">
      <c r="A20" s="515"/>
      <c r="B20" s="521"/>
      <c r="C20" s="522"/>
      <c r="D20" s="522"/>
      <c r="E20" s="523"/>
      <c r="F20" s="515"/>
      <c r="G20" s="515"/>
      <c r="H20" s="491"/>
      <c r="I20" s="492"/>
    </row>
    <row r="21" spans="1:12" ht="18.75" x14ac:dyDescent="0.2">
      <c r="A21" s="59">
        <v>1</v>
      </c>
      <c r="B21" s="497">
        <v>2</v>
      </c>
      <c r="C21" s="498"/>
      <c r="D21" s="499"/>
      <c r="E21" s="59"/>
      <c r="F21" s="59">
        <v>3</v>
      </c>
      <c r="G21" s="59">
        <v>4</v>
      </c>
      <c r="H21" s="324">
        <v>5</v>
      </c>
      <c r="I21" s="325"/>
    </row>
    <row r="22" spans="1:12" ht="20.25" x14ac:dyDescent="0.3">
      <c r="A22" s="46"/>
      <c r="B22" s="495" t="s">
        <v>58</v>
      </c>
      <c r="C22" s="495"/>
      <c r="D22" s="495"/>
      <c r="E22" s="495"/>
      <c r="F22" s="47"/>
      <c r="G22" s="47"/>
      <c r="H22" s="470">
        <f>H24+H32+H35+H39+H45+H52+H58+H63+H69+H43+H55+H67</f>
        <v>2573753.2178899995</v>
      </c>
      <c r="I22" s="330"/>
      <c r="J22" s="410"/>
      <c r="L22" s="481">
        <f>Ведомственная!J23-'По отраслям'!H22</f>
        <v>0</v>
      </c>
    </row>
    <row r="23" spans="1:12" ht="27.75" customHeight="1" x14ac:dyDescent="0.3">
      <c r="A23" s="46"/>
      <c r="B23" s="48" t="s">
        <v>61</v>
      </c>
      <c r="F23" s="49"/>
      <c r="G23" s="49"/>
      <c r="H23" s="78"/>
      <c r="I23" s="65"/>
    </row>
    <row r="24" spans="1:12" ht="24.75" customHeight="1" x14ac:dyDescent="0.3">
      <c r="A24" s="47" t="s">
        <v>36</v>
      </c>
      <c r="B24" s="496" t="s">
        <v>19</v>
      </c>
      <c r="C24" s="496"/>
      <c r="D24" s="496"/>
      <c r="E24" s="496"/>
      <c r="F24" s="28" t="s">
        <v>3</v>
      </c>
      <c r="G24" s="28"/>
      <c r="H24" s="439">
        <f>H25+H26+H27+H29+H30+H31+H28</f>
        <v>242862.19499999998</v>
      </c>
      <c r="I24" s="65"/>
    </row>
    <row r="25" spans="1:12" ht="72" customHeight="1" x14ac:dyDescent="0.3">
      <c r="A25" s="49"/>
      <c r="B25" s="488" t="s">
        <v>63</v>
      </c>
      <c r="C25" s="488"/>
      <c r="D25" s="488"/>
      <c r="E25" s="488"/>
      <c r="F25" s="36" t="s">
        <v>3</v>
      </c>
      <c r="G25" s="36" t="s">
        <v>6</v>
      </c>
      <c r="H25" s="442">
        <f>Ведомственная!J39</f>
        <v>2249.09</v>
      </c>
      <c r="I25" s="65"/>
    </row>
    <row r="26" spans="1:12" ht="86.25" customHeight="1" x14ac:dyDescent="0.3">
      <c r="A26" s="49"/>
      <c r="B26" s="488" t="s">
        <v>51</v>
      </c>
      <c r="C26" s="488"/>
      <c r="D26" s="488"/>
      <c r="E26" s="488"/>
      <c r="F26" s="36" t="s">
        <v>3</v>
      </c>
      <c r="G26" s="36" t="s">
        <v>8</v>
      </c>
      <c r="H26" s="442">
        <f>Ведомственная!J27</f>
        <v>6160.7</v>
      </c>
      <c r="I26" s="65"/>
      <c r="K26" s="65"/>
    </row>
    <row r="27" spans="1:12" ht="85.5" customHeight="1" x14ac:dyDescent="0.3">
      <c r="A27" s="49"/>
      <c r="B27" s="488" t="s">
        <v>117</v>
      </c>
      <c r="C27" s="488"/>
      <c r="D27" s="488"/>
      <c r="E27" s="488"/>
      <c r="F27" s="36" t="s">
        <v>3</v>
      </c>
      <c r="G27" s="36" t="s">
        <v>10</v>
      </c>
      <c r="H27" s="69">
        <f>Ведомственная!J44</f>
        <v>101530.18399999999</v>
      </c>
      <c r="I27" s="65"/>
    </row>
    <row r="28" spans="1:12" ht="42.75" customHeight="1" x14ac:dyDescent="0.3">
      <c r="A28" s="49"/>
      <c r="B28" s="488" t="s">
        <v>516</v>
      </c>
      <c r="C28" s="501"/>
      <c r="D28" s="501"/>
      <c r="E28" s="350"/>
      <c r="F28" s="60" t="s">
        <v>3</v>
      </c>
      <c r="G28" s="60" t="s">
        <v>5</v>
      </c>
      <c r="H28" s="69">
        <f>Ведомственная!J65</f>
        <v>17.399999999999999</v>
      </c>
      <c r="I28" s="65"/>
    </row>
    <row r="29" spans="1:12" ht="66" customHeight="1" x14ac:dyDescent="0.3">
      <c r="A29" s="49"/>
      <c r="B29" s="500" t="s">
        <v>67</v>
      </c>
      <c r="C29" s="493"/>
      <c r="D29" s="493"/>
      <c r="F29" s="60" t="s">
        <v>3</v>
      </c>
      <c r="G29" s="60" t="s">
        <v>4</v>
      </c>
      <c r="H29" s="442">
        <f>Ведомственная!J376+Ведомственная!J354+Ведомственная!J384</f>
        <v>25893.853999999999</v>
      </c>
      <c r="I29" s="65"/>
    </row>
    <row r="30" spans="1:12" ht="26.25" customHeight="1" x14ac:dyDescent="0.3">
      <c r="A30" s="49"/>
      <c r="B30" s="502" t="s">
        <v>82</v>
      </c>
      <c r="C30" s="493"/>
      <c r="D30" s="493"/>
      <c r="F30" s="60" t="s">
        <v>3</v>
      </c>
      <c r="G30" s="60" t="s">
        <v>26</v>
      </c>
      <c r="H30" s="442">
        <f>Ведомственная!J70</f>
        <v>8100</v>
      </c>
      <c r="I30" s="65"/>
    </row>
    <row r="31" spans="1:12" ht="30" customHeight="1" x14ac:dyDescent="0.3">
      <c r="A31" s="49"/>
      <c r="B31" s="488" t="s">
        <v>24</v>
      </c>
      <c r="C31" s="488"/>
      <c r="D31" s="488"/>
      <c r="E31" s="488"/>
      <c r="F31" s="36" t="s">
        <v>3</v>
      </c>
      <c r="G31" s="60" t="s">
        <v>65</v>
      </c>
      <c r="H31" s="442">
        <f>Ведомственная!J75+Ведомственная!J363+Ведомственная!J393+Ведомственная!J402</f>
        <v>98910.967000000004</v>
      </c>
      <c r="I31" s="65"/>
    </row>
    <row r="32" spans="1:12" ht="48" customHeight="1" x14ac:dyDescent="0.2">
      <c r="A32" s="63" t="s">
        <v>38</v>
      </c>
      <c r="B32" s="504" t="s">
        <v>59</v>
      </c>
      <c r="C32" s="504"/>
      <c r="D32" s="504"/>
      <c r="E32" s="504"/>
      <c r="F32" s="29" t="s">
        <v>8</v>
      </c>
      <c r="G32" s="29"/>
      <c r="H32" s="443">
        <f>H33+H34</f>
        <v>24773.055</v>
      </c>
      <c r="I32" s="65"/>
    </row>
    <row r="33" spans="1:9" ht="66" customHeight="1" x14ac:dyDescent="0.3">
      <c r="A33" s="49"/>
      <c r="B33" s="503" t="s">
        <v>53</v>
      </c>
      <c r="C33" s="503"/>
      <c r="D33" s="503"/>
      <c r="E33" s="503"/>
      <c r="F33" s="36" t="s">
        <v>8</v>
      </c>
      <c r="G33" s="36" t="s">
        <v>11</v>
      </c>
      <c r="H33" s="442">
        <f>Ведомственная!J135</f>
        <v>16646.04</v>
      </c>
      <c r="I33" s="65"/>
    </row>
    <row r="34" spans="1:9" ht="72" customHeight="1" x14ac:dyDescent="0.3">
      <c r="A34" s="49"/>
      <c r="B34" s="486" t="s">
        <v>78</v>
      </c>
      <c r="C34" s="493"/>
      <c r="D34" s="493"/>
      <c r="F34" s="32" t="s">
        <v>8</v>
      </c>
      <c r="G34" s="32" t="s">
        <v>52</v>
      </c>
      <c r="H34" s="442">
        <f>Ведомственная!J151</f>
        <v>8127.0150000000003</v>
      </c>
      <c r="I34" s="65"/>
    </row>
    <row r="35" spans="1:9" ht="18.75" x14ac:dyDescent="0.3">
      <c r="A35" s="64" t="s">
        <v>39</v>
      </c>
      <c r="B35" s="505" t="s">
        <v>25</v>
      </c>
      <c r="C35" s="505"/>
      <c r="D35" s="505"/>
      <c r="E35" s="505"/>
      <c r="F35" s="51" t="s">
        <v>10</v>
      </c>
      <c r="G35" s="51"/>
      <c r="H35" s="439">
        <f>H36+H37+H38</f>
        <v>41603.823999999993</v>
      </c>
      <c r="I35" s="65"/>
    </row>
    <row r="36" spans="1:9" ht="26.25" customHeight="1" x14ac:dyDescent="0.3">
      <c r="A36" s="50"/>
      <c r="B36" s="507" t="s">
        <v>32</v>
      </c>
      <c r="C36" s="507"/>
      <c r="D36" s="507"/>
      <c r="E36" s="507"/>
      <c r="F36" s="52" t="s">
        <v>10</v>
      </c>
      <c r="G36" s="52" t="s">
        <v>5</v>
      </c>
      <c r="H36" s="442">
        <f>Ведомственная!J169</f>
        <v>21319.528999999999</v>
      </c>
      <c r="I36" s="65"/>
    </row>
    <row r="37" spans="1:9" ht="34.5" customHeight="1" x14ac:dyDescent="0.3">
      <c r="A37" s="50"/>
      <c r="B37" s="508" t="s">
        <v>95</v>
      </c>
      <c r="C37" s="493"/>
      <c r="D37" s="493"/>
      <c r="F37" s="60" t="s">
        <v>10</v>
      </c>
      <c r="G37" s="60" t="s">
        <v>11</v>
      </c>
      <c r="H37" s="442">
        <f>Ведомственная!J185</f>
        <v>3555.335</v>
      </c>
      <c r="I37" s="65"/>
    </row>
    <row r="38" spans="1:9" ht="45" customHeight="1" x14ac:dyDescent="0.3">
      <c r="A38" s="50"/>
      <c r="B38" s="508" t="s">
        <v>79</v>
      </c>
      <c r="C38" s="493"/>
      <c r="D38" s="493"/>
      <c r="F38" s="60" t="s">
        <v>10</v>
      </c>
      <c r="G38" s="60" t="s">
        <v>80</v>
      </c>
      <c r="H38" s="442">
        <f>Ведомственная!J190</f>
        <v>16728.96</v>
      </c>
      <c r="I38" s="65"/>
    </row>
    <row r="39" spans="1:9" ht="18.75" x14ac:dyDescent="0.2">
      <c r="A39" s="63" t="s">
        <v>40</v>
      </c>
      <c r="B39" s="504" t="s">
        <v>15</v>
      </c>
      <c r="C39" s="504"/>
      <c r="D39" s="504"/>
      <c r="E39" s="504"/>
      <c r="F39" s="29" t="s">
        <v>5</v>
      </c>
      <c r="G39" s="29"/>
      <c r="H39" s="443">
        <f>H40+H42+H41</f>
        <v>169766.30488999997</v>
      </c>
      <c r="I39" s="65"/>
    </row>
    <row r="40" spans="1:9" ht="32.25" customHeight="1" x14ac:dyDescent="0.2">
      <c r="A40" s="63"/>
      <c r="B40" s="525" t="s">
        <v>544</v>
      </c>
      <c r="C40" s="526"/>
      <c r="D40" s="526"/>
      <c r="E40" s="14"/>
      <c r="F40" s="376" t="s">
        <v>5</v>
      </c>
      <c r="G40" s="376" t="s">
        <v>3</v>
      </c>
      <c r="H40" s="444">
        <f>Ведомственная!J223</f>
        <v>690.79599999999994</v>
      </c>
      <c r="I40" s="65"/>
    </row>
    <row r="41" spans="1:9" ht="32.25" customHeight="1" x14ac:dyDescent="0.2">
      <c r="A41" s="63"/>
      <c r="B41" s="171" t="s">
        <v>610</v>
      </c>
      <c r="C41" s="427"/>
      <c r="D41" s="427"/>
      <c r="E41" s="426"/>
      <c r="F41" s="376" t="s">
        <v>5</v>
      </c>
      <c r="G41" s="376" t="s">
        <v>6</v>
      </c>
      <c r="H41" s="444">
        <f>Ведомственная!J409+Ведомственная!J235</f>
        <v>154395.13088999997</v>
      </c>
      <c r="I41" s="65"/>
    </row>
    <row r="42" spans="1:9" ht="45.75" customHeight="1" x14ac:dyDescent="0.3">
      <c r="A42" s="49"/>
      <c r="B42" s="503" t="s">
        <v>48</v>
      </c>
      <c r="C42" s="503"/>
      <c r="D42" s="503"/>
      <c r="E42" s="503"/>
      <c r="F42" s="36" t="s">
        <v>5</v>
      </c>
      <c r="G42" s="36" t="s">
        <v>5</v>
      </c>
      <c r="H42" s="442">
        <f>Ведомственная!J415</f>
        <v>14680.377999999999</v>
      </c>
      <c r="I42" s="65"/>
    </row>
    <row r="43" spans="1:9" ht="45.75" customHeight="1" x14ac:dyDescent="0.3">
      <c r="A43" s="63" t="s">
        <v>41</v>
      </c>
      <c r="B43" s="506" t="s">
        <v>208</v>
      </c>
      <c r="C43" s="506"/>
      <c r="D43" s="506"/>
      <c r="E43" s="220"/>
      <c r="F43" s="28" t="s">
        <v>4</v>
      </c>
      <c r="G43" s="28"/>
      <c r="H43" s="439">
        <f>H44</f>
        <v>100</v>
      </c>
      <c r="I43" s="65"/>
    </row>
    <row r="44" spans="1:9" ht="45.75" customHeight="1" x14ac:dyDescent="0.3">
      <c r="A44" s="49"/>
      <c r="B44" s="503" t="s">
        <v>209</v>
      </c>
      <c r="C44" s="503"/>
      <c r="D44" s="503"/>
      <c r="E44" s="220"/>
      <c r="F44" s="60" t="s">
        <v>4</v>
      </c>
      <c r="G44" s="60" t="s">
        <v>5</v>
      </c>
      <c r="H44" s="442">
        <f>Ведомственная!J258</f>
        <v>100</v>
      </c>
      <c r="I44" s="65"/>
    </row>
    <row r="45" spans="1:9" ht="32.25" customHeight="1" x14ac:dyDescent="0.2">
      <c r="A45" s="63" t="s">
        <v>42</v>
      </c>
      <c r="B45" s="504" t="s">
        <v>0</v>
      </c>
      <c r="C45" s="504"/>
      <c r="D45" s="504"/>
      <c r="E45" s="504"/>
      <c r="F45" s="29" t="s">
        <v>7</v>
      </c>
      <c r="G45" s="29"/>
      <c r="H45" s="443">
        <f>H46+H47+H49+H50+H51+H48</f>
        <v>1632995.5679999997</v>
      </c>
      <c r="I45" s="65"/>
    </row>
    <row r="46" spans="1:9" ht="24.75" customHeight="1" x14ac:dyDescent="0.3">
      <c r="A46" s="49"/>
      <c r="B46" s="494" t="s">
        <v>2</v>
      </c>
      <c r="C46" s="494"/>
      <c r="D46" s="494"/>
      <c r="E46" s="494"/>
      <c r="F46" s="36" t="s">
        <v>7</v>
      </c>
      <c r="G46" s="36" t="s">
        <v>3</v>
      </c>
      <c r="H46" s="442">
        <f>Ведомственная!J464+Ведомственная!J429</f>
        <v>601946.98800000001</v>
      </c>
      <c r="I46" s="65"/>
    </row>
    <row r="47" spans="1:9" ht="25.5" customHeight="1" x14ac:dyDescent="0.3">
      <c r="A47" s="49"/>
      <c r="B47" s="494" t="s">
        <v>1</v>
      </c>
      <c r="C47" s="494"/>
      <c r="D47" s="494"/>
      <c r="E47" s="494"/>
      <c r="F47" s="36" t="s">
        <v>7</v>
      </c>
      <c r="G47" s="36" t="s">
        <v>6</v>
      </c>
      <c r="H47" s="442">
        <f>Ведомственная!J480+Ведомственная!J436</f>
        <v>741329.71799999999</v>
      </c>
      <c r="I47" s="65"/>
    </row>
    <row r="48" spans="1:9" ht="25.5" customHeight="1" x14ac:dyDescent="0.3">
      <c r="A48" s="49"/>
      <c r="B48" s="299" t="s">
        <v>414</v>
      </c>
      <c r="C48" s="299"/>
      <c r="D48" s="299"/>
      <c r="E48" s="299"/>
      <c r="F48" s="60" t="s">
        <v>7</v>
      </c>
      <c r="G48" s="60" t="s">
        <v>8</v>
      </c>
      <c r="H48" s="442">
        <f>Ведомственная!J585+Ведомственная!J511</f>
        <v>148844.77499999999</v>
      </c>
      <c r="I48" s="65"/>
    </row>
    <row r="49" spans="1:9" ht="48" customHeight="1" x14ac:dyDescent="0.3">
      <c r="A49" s="49"/>
      <c r="B49" s="488" t="s">
        <v>54</v>
      </c>
      <c r="C49" s="488"/>
      <c r="D49" s="488"/>
      <c r="E49" s="488"/>
      <c r="F49" s="36" t="s">
        <v>7</v>
      </c>
      <c r="G49" s="36" t="s">
        <v>5</v>
      </c>
      <c r="H49" s="442">
        <f>Ведомственная!J528+Ведомственная!J260</f>
        <v>414</v>
      </c>
      <c r="I49" s="65"/>
    </row>
    <row r="50" spans="1:9" ht="27.75" customHeight="1" x14ac:dyDescent="0.3">
      <c r="A50" s="49"/>
      <c r="B50" s="494" t="s">
        <v>415</v>
      </c>
      <c r="C50" s="494"/>
      <c r="D50" s="494"/>
      <c r="E50" s="494"/>
      <c r="F50" s="36" t="s">
        <v>7</v>
      </c>
      <c r="G50" s="36" t="s">
        <v>7</v>
      </c>
      <c r="H50" s="442">
        <f>Ведомственная!J265+Ведомственная!J534+Ведомственная!J661+Ведомственная!J680</f>
        <v>25597.170000000002</v>
      </c>
      <c r="I50" s="65"/>
    </row>
    <row r="51" spans="1:9" ht="24.75" customHeight="1" x14ac:dyDescent="0.3">
      <c r="A51" s="49"/>
      <c r="B51" s="494" t="s">
        <v>17</v>
      </c>
      <c r="C51" s="494"/>
      <c r="D51" s="494"/>
      <c r="E51" s="494"/>
      <c r="F51" s="36" t="s">
        <v>7</v>
      </c>
      <c r="G51" s="36" t="s">
        <v>11</v>
      </c>
      <c r="H51" s="442">
        <f>Ведомственная!J543+Ведомственная!J671</f>
        <v>114862.917</v>
      </c>
      <c r="I51" s="65"/>
    </row>
    <row r="52" spans="1:9" ht="40.5" customHeight="1" x14ac:dyDescent="0.2">
      <c r="A52" s="63" t="s">
        <v>43</v>
      </c>
      <c r="B52" s="504" t="s">
        <v>93</v>
      </c>
      <c r="C52" s="504"/>
      <c r="D52" s="504"/>
      <c r="E52" s="504"/>
      <c r="F52" s="29" t="s">
        <v>9</v>
      </c>
      <c r="G52" s="29"/>
      <c r="H52" s="443">
        <f>H53+H54</f>
        <v>105372.156</v>
      </c>
      <c r="I52" s="65"/>
    </row>
    <row r="53" spans="1:9" ht="18.75" x14ac:dyDescent="0.3">
      <c r="A53" s="49"/>
      <c r="B53" s="494" t="s">
        <v>60</v>
      </c>
      <c r="C53" s="494"/>
      <c r="D53" s="494"/>
      <c r="E53" s="494"/>
      <c r="F53" s="36" t="s">
        <v>9</v>
      </c>
      <c r="G53" s="36" t="s">
        <v>3</v>
      </c>
      <c r="H53" s="442">
        <f>Ведомственная!J596</f>
        <v>97638.377999999997</v>
      </c>
      <c r="I53" s="65"/>
    </row>
    <row r="54" spans="1:9" ht="47.25" customHeight="1" x14ac:dyDescent="0.3">
      <c r="A54" s="49"/>
      <c r="B54" s="494" t="s">
        <v>68</v>
      </c>
      <c r="C54" s="494"/>
      <c r="D54" s="494"/>
      <c r="E54" s="494"/>
      <c r="F54" s="36" t="s">
        <v>9</v>
      </c>
      <c r="G54" s="60" t="s">
        <v>10</v>
      </c>
      <c r="H54" s="442">
        <f>Ведомственная!J617</f>
        <v>7733.7780000000002</v>
      </c>
      <c r="I54" s="65"/>
    </row>
    <row r="55" spans="1:9" ht="32.25" customHeight="1" x14ac:dyDescent="0.3">
      <c r="A55" s="47" t="s">
        <v>44</v>
      </c>
      <c r="B55" s="496" t="s">
        <v>574</v>
      </c>
      <c r="C55" s="509"/>
      <c r="D55" s="509"/>
      <c r="E55" s="395"/>
      <c r="F55" s="28" t="s">
        <v>11</v>
      </c>
      <c r="G55" s="28"/>
      <c r="H55" s="439">
        <f>H57+H56</f>
        <v>9091.527</v>
      </c>
      <c r="I55" s="65"/>
    </row>
    <row r="56" spans="1:9" ht="32.25" customHeight="1" x14ac:dyDescent="0.3">
      <c r="A56" s="47"/>
      <c r="B56" s="494" t="s">
        <v>635</v>
      </c>
      <c r="C56" s="494"/>
      <c r="D56" s="494"/>
      <c r="E56" s="433"/>
      <c r="F56" s="60" t="s">
        <v>11</v>
      </c>
      <c r="G56" s="60" t="s">
        <v>3</v>
      </c>
      <c r="H56" s="442">
        <f>Ведомственная!J275</f>
        <v>1576</v>
      </c>
      <c r="I56" s="65"/>
    </row>
    <row r="57" spans="1:9" ht="39.75" customHeight="1" x14ac:dyDescent="0.3">
      <c r="A57" s="49"/>
      <c r="B57" s="494" t="s">
        <v>571</v>
      </c>
      <c r="C57" s="501"/>
      <c r="D57" s="501"/>
      <c r="E57" s="394"/>
      <c r="F57" s="60" t="s">
        <v>11</v>
      </c>
      <c r="G57" s="60" t="s">
        <v>6</v>
      </c>
      <c r="H57" s="442">
        <f>Ведомственная!J444</f>
        <v>7515.527</v>
      </c>
      <c r="I57" s="65"/>
    </row>
    <row r="58" spans="1:9" ht="27" customHeight="1" x14ac:dyDescent="0.3">
      <c r="A58" s="47" t="s">
        <v>45</v>
      </c>
      <c r="B58" s="496" t="s">
        <v>28</v>
      </c>
      <c r="C58" s="496"/>
      <c r="D58" s="496"/>
      <c r="E58" s="496"/>
      <c r="F58" s="28" t="s">
        <v>23</v>
      </c>
      <c r="G58" s="28"/>
      <c r="H58" s="439">
        <f>H59+H60+H61+H62</f>
        <v>178799.93799999999</v>
      </c>
      <c r="I58" s="65"/>
    </row>
    <row r="59" spans="1:9" ht="24" customHeight="1" x14ac:dyDescent="0.3">
      <c r="A59" s="49"/>
      <c r="B59" s="494" t="s">
        <v>29</v>
      </c>
      <c r="C59" s="494"/>
      <c r="D59" s="494"/>
      <c r="E59" s="494"/>
      <c r="F59" s="60" t="s">
        <v>23</v>
      </c>
      <c r="G59" s="60" t="s">
        <v>3</v>
      </c>
      <c r="H59" s="442">
        <f>Ведомственная!J281</f>
        <v>5291.9</v>
      </c>
      <c r="I59" s="65"/>
    </row>
    <row r="60" spans="1:9" ht="27" customHeight="1" x14ac:dyDescent="0.3">
      <c r="A60" s="49"/>
      <c r="B60" s="488" t="s">
        <v>30</v>
      </c>
      <c r="C60" s="488"/>
      <c r="D60" s="488"/>
      <c r="E60" s="488"/>
      <c r="F60" s="60" t="s">
        <v>23</v>
      </c>
      <c r="G60" s="60" t="s">
        <v>8</v>
      </c>
      <c r="H60" s="442">
        <f>Ведомственная!J286</f>
        <v>8241.26</v>
      </c>
      <c r="I60" s="65"/>
    </row>
    <row r="61" spans="1:9" ht="29.25" customHeight="1" x14ac:dyDescent="0.3">
      <c r="A61" s="49"/>
      <c r="B61" s="488" t="s">
        <v>55</v>
      </c>
      <c r="C61" s="488"/>
      <c r="D61" s="488"/>
      <c r="E61" s="488"/>
      <c r="F61" s="36" t="s">
        <v>23</v>
      </c>
      <c r="G61" s="36" t="s">
        <v>10</v>
      </c>
      <c r="H61" s="442">
        <f>Ведомственная!J688+Ведомственная!J573+Ведомственная!J299</f>
        <v>145222.97</v>
      </c>
      <c r="I61" s="65"/>
    </row>
    <row r="62" spans="1:9" ht="40.5" customHeight="1" x14ac:dyDescent="0.3">
      <c r="A62" s="49"/>
      <c r="B62" s="502" t="s">
        <v>83</v>
      </c>
      <c r="C62" s="524"/>
      <c r="D62" s="524"/>
      <c r="F62" s="60" t="s">
        <v>23</v>
      </c>
      <c r="G62" s="60" t="s">
        <v>4</v>
      </c>
      <c r="H62" s="442">
        <f>Ведомственная!J308+Ведомственная!J701+Ведомственная!J456+Ведомственная!J578+Ведомственная!J630</f>
        <v>20043.808000000001</v>
      </c>
      <c r="I62" s="65"/>
    </row>
    <row r="63" spans="1:9" ht="40.5" customHeight="1" x14ac:dyDescent="0.3">
      <c r="A63" s="47" t="s">
        <v>46</v>
      </c>
      <c r="B63" s="496" t="s">
        <v>71</v>
      </c>
      <c r="C63" s="496"/>
      <c r="D63" s="496"/>
      <c r="E63" s="496"/>
      <c r="F63" s="28" t="s">
        <v>26</v>
      </c>
      <c r="G63" s="28"/>
      <c r="H63" s="439">
        <f>H65+H66+H64</f>
        <v>77086.896000000008</v>
      </c>
      <c r="I63" s="65"/>
    </row>
    <row r="64" spans="1:9" ht="40.5" customHeight="1" x14ac:dyDescent="0.3">
      <c r="A64" s="47"/>
      <c r="B64" s="494" t="s">
        <v>390</v>
      </c>
      <c r="C64" s="494"/>
      <c r="D64" s="494"/>
      <c r="E64" s="263"/>
      <c r="F64" s="60" t="s">
        <v>26</v>
      </c>
      <c r="G64" s="60" t="s">
        <v>3</v>
      </c>
      <c r="H64" s="442">
        <f>Ведомственная!J638+Ведомственная!J323</f>
        <v>73762.592000000004</v>
      </c>
      <c r="I64" s="65"/>
    </row>
    <row r="65" spans="1:10" ht="35.25" customHeight="1" x14ac:dyDescent="0.3">
      <c r="A65" s="49"/>
      <c r="B65" s="510" t="s">
        <v>81</v>
      </c>
      <c r="C65" s="493"/>
      <c r="D65" s="493"/>
      <c r="F65" s="60" t="s">
        <v>26</v>
      </c>
      <c r="G65" s="60" t="s">
        <v>6</v>
      </c>
      <c r="H65" s="442">
        <f>Ведомственная!J645</f>
        <v>1609.2</v>
      </c>
      <c r="I65" s="71"/>
    </row>
    <row r="66" spans="1:10" ht="41.25" customHeight="1" x14ac:dyDescent="0.3">
      <c r="A66" s="49"/>
      <c r="B66" s="488" t="s">
        <v>72</v>
      </c>
      <c r="C66" s="488"/>
      <c r="D66" s="488"/>
      <c r="E66" s="488"/>
      <c r="F66" s="36" t="s">
        <v>26</v>
      </c>
      <c r="G66" s="60" t="s">
        <v>5</v>
      </c>
      <c r="H66" s="442">
        <f>Ведомственная!J652</f>
        <v>1715.104</v>
      </c>
      <c r="I66" s="65"/>
    </row>
    <row r="67" spans="1:10" ht="41.25" customHeight="1" x14ac:dyDescent="0.3">
      <c r="A67" s="47" t="s">
        <v>73</v>
      </c>
      <c r="B67" s="512" t="s">
        <v>585</v>
      </c>
      <c r="C67" s="512"/>
      <c r="D67" s="512"/>
      <c r="E67" s="401"/>
      <c r="F67" s="28" t="s">
        <v>65</v>
      </c>
      <c r="G67" s="28"/>
      <c r="H67" s="439">
        <f>H68</f>
        <v>14.430999999999999</v>
      </c>
      <c r="I67" s="65"/>
    </row>
    <row r="68" spans="1:10" ht="41.25" customHeight="1" x14ac:dyDescent="0.3">
      <c r="A68" s="49"/>
      <c r="B68" s="494" t="s">
        <v>594</v>
      </c>
      <c r="C68" s="494"/>
      <c r="D68" s="494"/>
      <c r="E68" s="401"/>
      <c r="F68" s="60" t="s">
        <v>65</v>
      </c>
      <c r="G68" s="60" t="s">
        <v>3</v>
      </c>
      <c r="H68" s="442">
        <f>Ведомственная!J343</f>
        <v>14.430999999999999</v>
      </c>
      <c r="I68" s="65"/>
    </row>
    <row r="69" spans="1:10" ht="62.25" customHeight="1" x14ac:dyDescent="0.3">
      <c r="A69" s="26" t="s">
        <v>182</v>
      </c>
      <c r="B69" s="527" t="s">
        <v>217</v>
      </c>
      <c r="C69" s="527"/>
      <c r="D69" s="527"/>
      <c r="E69" s="4"/>
      <c r="F69" s="28" t="s">
        <v>52</v>
      </c>
      <c r="G69" s="28"/>
      <c r="H69" s="439">
        <f>H70+H71</f>
        <v>91287.323000000004</v>
      </c>
      <c r="I69" s="68"/>
    </row>
    <row r="70" spans="1:10" ht="69.75" customHeight="1" x14ac:dyDescent="0.3">
      <c r="A70" s="26"/>
      <c r="B70" s="486" t="s">
        <v>569</v>
      </c>
      <c r="C70" s="511"/>
      <c r="D70" s="511"/>
      <c r="E70" s="388"/>
      <c r="F70" s="60" t="s">
        <v>52</v>
      </c>
      <c r="G70" s="60" t="s">
        <v>3</v>
      </c>
      <c r="H70" s="442">
        <f>Ведомственная!J368</f>
        <v>3000</v>
      </c>
      <c r="I70" s="68"/>
    </row>
    <row r="71" spans="1:10" ht="43.5" customHeight="1" x14ac:dyDescent="0.3">
      <c r="A71" s="49"/>
      <c r="B71" s="488" t="s">
        <v>429</v>
      </c>
      <c r="C71" s="488"/>
      <c r="D71" s="488"/>
      <c r="E71" s="4"/>
      <c r="F71" s="60" t="s">
        <v>52</v>
      </c>
      <c r="G71" s="60" t="s">
        <v>8</v>
      </c>
      <c r="H71" s="442">
        <f>Ведомственная!J345</f>
        <v>88287.323000000004</v>
      </c>
      <c r="I71" s="65"/>
    </row>
    <row r="72" spans="1:10" ht="56.25" customHeight="1" x14ac:dyDescent="0.3">
      <c r="A72" s="488" t="s">
        <v>663</v>
      </c>
      <c r="B72" s="488"/>
      <c r="C72" s="463"/>
      <c r="D72" s="2"/>
      <c r="E72" s="2"/>
      <c r="F72" s="2"/>
      <c r="H72" s="513" t="s">
        <v>664</v>
      </c>
      <c r="I72" s="513"/>
      <c r="J72" s="334"/>
    </row>
    <row r="73" spans="1:10" ht="12" customHeight="1" x14ac:dyDescent="0.3">
      <c r="A73" s="49"/>
      <c r="B73" s="62"/>
      <c r="C73" s="62"/>
      <c r="D73" s="8"/>
      <c r="E73" s="4"/>
      <c r="H73" s="1"/>
    </row>
    <row r="74" spans="1:10" ht="18.75" x14ac:dyDescent="0.3">
      <c r="A74" s="49"/>
      <c r="B74" s="62"/>
      <c r="C74" s="62"/>
      <c r="D74" s="2"/>
      <c r="E74" s="2"/>
      <c r="F74" s="2"/>
      <c r="H74" s="10"/>
      <c r="I74" s="10"/>
    </row>
    <row r="75" spans="1:10" ht="15.75" x14ac:dyDescent="0.25">
      <c r="A75" s="53"/>
      <c r="B75" s="54"/>
      <c r="C75" s="54"/>
      <c r="D75" s="54"/>
      <c r="E75" s="54"/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</sheetData>
  <mergeCells count="67">
    <mergeCell ref="H72:I72"/>
    <mergeCell ref="A19:A20"/>
    <mergeCell ref="A17:I17"/>
    <mergeCell ref="F9:I9"/>
    <mergeCell ref="F10:I10"/>
    <mergeCell ref="F11:I11"/>
    <mergeCell ref="F12:I12"/>
    <mergeCell ref="H18:I18"/>
    <mergeCell ref="B19:E20"/>
    <mergeCell ref="F19:F20"/>
    <mergeCell ref="G19:G20"/>
    <mergeCell ref="B60:E60"/>
    <mergeCell ref="B62:D62"/>
    <mergeCell ref="B54:E54"/>
    <mergeCell ref="B40:D40"/>
    <mergeCell ref="B69:D69"/>
    <mergeCell ref="B71:D71"/>
    <mergeCell ref="A72:B72"/>
    <mergeCell ref="B66:E66"/>
    <mergeCell ref="B64:D64"/>
    <mergeCell ref="B65:D65"/>
    <mergeCell ref="B70:D70"/>
    <mergeCell ref="B67:D67"/>
    <mergeCell ref="B68:D68"/>
    <mergeCell ref="B61:E61"/>
    <mergeCell ref="B63:E63"/>
    <mergeCell ref="B58:E58"/>
    <mergeCell ref="B59:E59"/>
    <mergeCell ref="B37:D37"/>
    <mergeCell ref="B55:D55"/>
    <mergeCell ref="B57:D57"/>
    <mergeCell ref="B56:D56"/>
    <mergeCell ref="B33:E33"/>
    <mergeCell ref="B47:E47"/>
    <mergeCell ref="B52:E52"/>
    <mergeCell ref="B35:E35"/>
    <mergeCell ref="B45:E45"/>
    <mergeCell ref="B46:E46"/>
    <mergeCell ref="B49:E49"/>
    <mergeCell ref="B50:E50"/>
    <mergeCell ref="B51:E51"/>
    <mergeCell ref="B43:D43"/>
    <mergeCell ref="B39:E39"/>
    <mergeCell ref="B44:D44"/>
    <mergeCell ref="B36:E36"/>
    <mergeCell ref="B38:D38"/>
    <mergeCell ref="H19:I20"/>
    <mergeCell ref="B34:D34"/>
    <mergeCell ref="F8:I8"/>
    <mergeCell ref="B53:E53"/>
    <mergeCell ref="B22:E22"/>
    <mergeCell ref="B24:E24"/>
    <mergeCell ref="B25:E25"/>
    <mergeCell ref="B21:D21"/>
    <mergeCell ref="B29:D29"/>
    <mergeCell ref="B28:D28"/>
    <mergeCell ref="B30:D30"/>
    <mergeCell ref="B42:E42"/>
    <mergeCell ref="B26:E26"/>
    <mergeCell ref="B27:E27"/>
    <mergeCell ref="B32:E32"/>
    <mergeCell ref="B31:E31"/>
    <mergeCell ref="F2:I2"/>
    <mergeCell ref="F3:I3"/>
    <mergeCell ref="F4:I4"/>
    <mergeCell ref="F5:I5"/>
    <mergeCell ref="F6:I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67"/>
  <sheetViews>
    <sheetView showWhiteSpace="0" view="pageBreakPreview" topLeftCell="A456" zoomScale="85" zoomScaleNormal="100" zoomScaleSheetLayoutView="85" workbookViewId="0">
      <selection activeCell="E21" sqref="E21"/>
    </sheetView>
  </sheetViews>
  <sheetFormatPr defaultRowHeight="12.75" x14ac:dyDescent="0.2"/>
  <cols>
    <col min="1" max="1" width="5.5703125" customWidth="1"/>
    <col min="2" max="2" width="64.85546875" style="73" customWidth="1"/>
    <col min="3" max="3" width="16.140625" customWidth="1"/>
    <col min="4" max="4" width="6.28515625" customWidth="1"/>
    <col min="5" max="5" width="23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37.5703125" customWidth="1"/>
    <col min="15" max="15" width="15.140625" customWidth="1"/>
  </cols>
  <sheetData>
    <row r="2" spans="1:13" ht="17.25" customHeight="1" x14ac:dyDescent="0.2">
      <c r="C2" s="486" t="s">
        <v>685</v>
      </c>
      <c r="D2" s="528"/>
      <c r="E2" s="528"/>
      <c r="F2" s="528"/>
      <c r="G2" s="528"/>
    </row>
    <row r="3" spans="1:13" ht="21" customHeight="1" x14ac:dyDescent="0.3">
      <c r="C3" s="488" t="s">
        <v>696</v>
      </c>
      <c r="D3" s="529"/>
      <c r="E3" s="529"/>
      <c r="F3" s="529"/>
      <c r="G3" s="529"/>
    </row>
    <row r="4" spans="1:13" ht="21" customHeight="1" x14ac:dyDescent="0.3">
      <c r="C4" s="488" t="s">
        <v>85</v>
      </c>
      <c r="D4" s="529"/>
      <c r="E4" s="529"/>
      <c r="F4" s="529"/>
      <c r="G4" s="529"/>
    </row>
    <row r="5" spans="1:13" ht="22.5" customHeight="1" x14ac:dyDescent="0.3">
      <c r="C5" s="488" t="s">
        <v>214</v>
      </c>
      <c r="D5" s="529"/>
      <c r="E5" s="529"/>
      <c r="F5" s="529"/>
      <c r="G5" s="529"/>
    </row>
    <row r="6" spans="1:13" ht="21" customHeight="1" x14ac:dyDescent="0.3">
      <c r="C6" s="488" t="s">
        <v>695</v>
      </c>
      <c r="D6" s="529"/>
      <c r="E6" s="529"/>
      <c r="F6" s="529"/>
      <c r="G6" s="529"/>
    </row>
    <row r="8" spans="1:13" ht="21.75" customHeight="1" x14ac:dyDescent="0.2">
      <c r="C8" s="486" t="s">
        <v>583</v>
      </c>
      <c r="D8" s="530"/>
      <c r="E8" s="530"/>
      <c r="F8" s="530"/>
      <c r="G8" s="530"/>
    </row>
    <row r="9" spans="1:13" ht="20.25" customHeight="1" x14ac:dyDescent="0.3">
      <c r="C9" s="488" t="s">
        <v>644</v>
      </c>
      <c r="D9" s="493"/>
      <c r="E9" s="493"/>
      <c r="F9" s="493"/>
      <c r="G9" s="493"/>
    </row>
    <row r="10" spans="1:13" ht="19.5" customHeight="1" x14ac:dyDescent="0.3">
      <c r="C10" s="488" t="s">
        <v>85</v>
      </c>
      <c r="D10" s="493"/>
      <c r="E10" s="493"/>
      <c r="F10" s="493"/>
      <c r="G10" s="493"/>
    </row>
    <row r="11" spans="1:13" ht="22.5" customHeight="1" x14ac:dyDescent="0.3">
      <c r="C11" s="488" t="s">
        <v>214</v>
      </c>
      <c r="D11" s="493"/>
      <c r="E11" s="493"/>
      <c r="F11" s="493"/>
      <c r="G11" s="493"/>
    </row>
    <row r="12" spans="1:13" ht="21" customHeight="1" x14ac:dyDescent="0.3">
      <c r="C12" s="488" t="s">
        <v>601</v>
      </c>
      <c r="D12" s="493"/>
      <c r="E12" s="493"/>
      <c r="F12" s="493"/>
      <c r="G12" s="493"/>
    </row>
    <row r="13" spans="1:13" ht="14.25" customHeight="1" x14ac:dyDescent="0.2"/>
    <row r="15" spans="1:13" ht="18.75" customHeight="1" x14ac:dyDescent="0.3">
      <c r="B15" s="74"/>
      <c r="C15" s="93"/>
      <c r="D15" s="58"/>
      <c r="E15" s="58"/>
    </row>
    <row r="16" spans="1:13" ht="82.5" customHeight="1" x14ac:dyDescent="0.2">
      <c r="A16" s="516" t="s">
        <v>531</v>
      </c>
      <c r="B16" s="516"/>
      <c r="C16" s="516"/>
      <c r="D16" s="516"/>
      <c r="E16" s="516"/>
      <c r="F16" s="493"/>
      <c r="G16" s="493"/>
      <c r="H16" s="493"/>
      <c r="I16" s="493"/>
      <c r="J16" s="493"/>
      <c r="K16" s="493"/>
      <c r="L16" s="493"/>
      <c r="M16" s="493"/>
    </row>
    <row r="17" spans="1:14" ht="18.75" customHeight="1" x14ac:dyDescent="0.3">
      <c r="A17" s="38"/>
      <c r="B17" s="75"/>
      <c r="C17" s="75"/>
      <c r="E17" s="534" t="s">
        <v>62</v>
      </c>
      <c r="F17" s="535"/>
      <c r="G17" s="535"/>
      <c r="H17" s="535"/>
      <c r="I17" s="535"/>
      <c r="J17" s="535"/>
      <c r="K17" s="535"/>
      <c r="L17" s="535"/>
      <c r="M17" s="535"/>
    </row>
    <row r="18" spans="1:14" ht="27.75" customHeight="1" x14ac:dyDescent="0.2">
      <c r="A18" s="532" t="s">
        <v>35</v>
      </c>
      <c r="B18" s="514" t="s">
        <v>57</v>
      </c>
      <c r="C18" s="514" t="s">
        <v>14</v>
      </c>
      <c r="D18" s="514" t="s">
        <v>16</v>
      </c>
      <c r="E18" s="518" t="s">
        <v>421</v>
      </c>
      <c r="F18" s="536"/>
      <c r="G18" s="536"/>
      <c r="H18" s="536"/>
      <c r="I18" s="536"/>
      <c r="J18" s="536"/>
      <c r="K18" s="536"/>
      <c r="L18" s="536"/>
      <c r="M18" s="490"/>
    </row>
    <row r="19" spans="1:14" ht="35.25" customHeight="1" x14ac:dyDescent="0.2">
      <c r="A19" s="533"/>
      <c r="B19" s="515"/>
      <c r="C19" s="515"/>
      <c r="D19" s="515"/>
      <c r="E19" s="491"/>
      <c r="F19" s="535"/>
      <c r="G19" s="535"/>
      <c r="H19" s="535"/>
      <c r="I19" s="535"/>
      <c r="J19" s="535"/>
      <c r="K19" s="535"/>
      <c r="L19" s="535"/>
      <c r="M19" s="492"/>
    </row>
    <row r="20" spans="1:14" ht="18.75" x14ac:dyDescent="0.3">
      <c r="A20" s="77">
        <v>1</v>
      </c>
      <c r="B20" s="72">
        <v>2</v>
      </c>
      <c r="C20" s="94">
        <v>3</v>
      </c>
      <c r="D20" s="61">
        <v>4</v>
      </c>
      <c r="E20" s="324">
        <v>5</v>
      </c>
    </row>
    <row r="21" spans="1:14" ht="20.25" x14ac:dyDescent="0.3">
      <c r="A21" s="33"/>
      <c r="B21" s="76" t="s">
        <v>37</v>
      </c>
      <c r="C21" s="40"/>
      <c r="D21" s="40"/>
      <c r="E21" s="418">
        <f>E23+E52+E58+E68+E80+E84+E88+E95+E110+E114+E118+E122+E137+E145+E157+E161+E173+E177+E189+E194+E198+E227+E285+E299+E312+E347+E373+E377+E401+E405+E413+E422+E426+E431+E437+E409+E448+E444+E153+E441+E181+E342</f>
        <v>2573753.2178900004</v>
      </c>
      <c r="N21" s="480">
        <f>Ведомственная!J23-'Раздел, подраздел, целевая, КВР'!E21</f>
        <v>0</v>
      </c>
    </row>
    <row r="22" spans="1:14" ht="18.75" x14ac:dyDescent="0.3">
      <c r="A22" s="33"/>
      <c r="B22" s="48"/>
      <c r="C22" s="40"/>
      <c r="D22" s="40"/>
      <c r="E22" s="69"/>
    </row>
    <row r="23" spans="1:14" ht="46.5" customHeight="1" x14ac:dyDescent="0.3">
      <c r="A23" s="224" t="s">
        <v>36</v>
      </c>
      <c r="B23" s="365" t="s">
        <v>146</v>
      </c>
      <c r="C23" s="225" t="s">
        <v>232</v>
      </c>
      <c r="D23" s="226"/>
      <c r="E23" s="227">
        <f>E38+E41+E44+E26+E33+E48</f>
        <v>174169.03</v>
      </c>
    </row>
    <row r="24" spans="1:14" ht="46.5" customHeight="1" x14ac:dyDescent="0.3">
      <c r="A24" s="224"/>
      <c r="B24" s="465" t="s">
        <v>147</v>
      </c>
      <c r="C24" s="90" t="s">
        <v>374</v>
      </c>
      <c r="D24" s="2"/>
      <c r="E24" s="163">
        <f>E26</f>
        <v>54558.341</v>
      </c>
    </row>
    <row r="25" spans="1:14" ht="56.25" x14ac:dyDescent="0.3">
      <c r="A25" s="224"/>
      <c r="B25" s="465" t="s">
        <v>376</v>
      </c>
      <c r="C25" s="90" t="s">
        <v>377</v>
      </c>
      <c r="D25" s="2"/>
      <c r="E25" s="163">
        <f>E26</f>
        <v>54558.341</v>
      </c>
    </row>
    <row r="26" spans="1:14" ht="46.5" customHeight="1" x14ac:dyDescent="0.3">
      <c r="A26" s="224"/>
      <c r="B26" s="162" t="s">
        <v>103</v>
      </c>
      <c r="C26" s="90" t="s">
        <v>378</v>
      </c>
      <c r="D26" s="35"/>
      <c r="E26" s="163">
        <f>E27+E28+E30+E29</f>
        <v>54558.341</v>
      </c>
    </row>
    <row r="27" spans="1:14" ht="46.5" customHeight="1" x14ac:dyDescent="0.3">
      <c r="A27" s="224"/>
      <c r="B27" s="464" t="s">
        <v>89</v>
      </c>
      <c r="C27" s="90" t="s">
        <v>378</v>
      </c>
      <c r="D27" s="35" t="s">
        <v>90</v>
      </c>
      <c r="E27" s="163">
        <f>Ведомственная!J80</f>
        <v>18414.252</v>
      </c>
    </row>
    <row r="28" spans="1:14" ht="46.5" customHeight="1" x14ac:dyDescent="0.3">
      <c r="A28" s="224"/>
      <c r="B28" s="374" t="s">
        <v>112</v>
      </c>
      <c r="C28" s="90" t="s">
        <v>378</v>
      </c>
      <c r="D28" s="2" t="s">
        <v>87</v>
      </c>
      <c r="E28" s="163">
        <f>Ведомственная!J81</f>
        <v>35511.856</v>
      </c>
    </row>
    <row r="29" spans="1:14" ht="46.5" customHeight="1" x14ac:dyDescent="0.3">
      <c r="A29" s="224"/>
      <c r="B29" s="374" t="s">
        <v>608</v>
      </c>
      <c r="C29" s="90" t="s">
        <v>378</v>
      </c>
      <c r="D29" s="2" t="s">
        <v>609</v>
      </c>
      <c r="E29" s="163">
        <f>Ведомственная!J82</f>
        <v>9.9220000000000006</v>
      </c>
    </row>
    <row r="30" spans="1:14" ht="46.5" customHeight="1" x14ac:dyDescent="0.3">
      <c r="A30" s="224"/>
      <c r="B30" s="105" t="s">
        <v>198</v>
      </c>
      <c r="C30" s="90" t="s">
        <v>378</v>
      </c>
      <c r="D30" s="2" t="s">
        <v>88</v>
      </c>
      <c r="E30" s="163">
        <f>Ведомственная!J83</f>
        <v>622.31100000000004</v>
      </c>
    </row>
    <row r="31" spans="1:14" ht="46.5" customHeight="1" x14ac:dyDescent="0.3">
      <c r="A31" s="224"/>
      <c r="B31" s="374" t="s">
        <v>148</v>
      </c>
      <c r="C31" s="122" t="s">
        <v>380</v>
      </c>
      <c r="D31" s="2"/>
      <c r="E31" s="163">
        <f>E33</f>
        <v>13905.710000000001</v>
      </c>
    </row>
    <row r="32" spans="1:14" ht="46.5" customHeight="1" x14ac:dyDescent="0.3">
      <c r="A32" s="224"/>
      <c r="B32" s="374" t="s">
        <v>379</v>
      </c>
      <c r="C32" s="122" t="s">
        <v>381</v>
      </c>
      <c r="D32" s="2"/>
      <c r="E32" s="163">
        <f>E33</f>
        <v>13905.710000000001</v>
      </c>
    </row>
    <row r="33" spans="1:5" ht="46.5" customHeight="1" x14ac:dyDescent="0.3">
      <c r="A33" s="224"/>
      <c r="B33" s="466" t="s">
        <v>103</v>
      </c>
      <c r="C33" s="122" t="s">
        <v>382</v>
      </c>
      <c r="D33" s="2"/>
      <c r="E33" s="163">
        <f>E34+E35+E36</f>
        <v>13905.710000000001</v>
      </c>
    </row>
    <row r="34" spans="1:5" ht="46.5" customHeight="1" x14ac:dyDescent="0.3">
      <c r="A34" s="224"/>
      <c r="B34" s="464" t="s">
        <v>89</v>
      </c>
      <c r="C34" s="122" t="s">
        <v>382</v>
      </c>
      <c r="D34" s="2" t="s">
        <v>90</v>
      </c>
      <c r="E34" s="163">
        <f>Ведомственная!J87</f>
        <v>11853.36</v>
      </c>
    </row>
    <row r="35" spans="1:5" ht="46.5" customHeight="1" x14ac:dyDescent="0.3">
      <c r="A35" s="224"/>
      <c r="B35" s="374" t="s">
        <v>112</v>
      </c>
      <c r="C35" s="122" t="s">
        <v>382</v>
      </c>
      <c r="D35" s="2" t="s">
        <v>87</v>
      </c>
      <c r="E35" s="163">
        <f>Ведомственная!J88</f>
        <v>2050.1</v>
      </c>
    </row>
    <row r="36" spans="1:5" ht="46.5" customHeight="1" x14ac:dyDescent="0.3">
      <c r="A36" s="224"/>
      <c r="B36" s="105" t="s">
        <v>198</v>
      </c>
      <c r="C36" s="122" t="s">
        <v>382</v>
      </c>
      <c r="D36" s="90" t="s">
        <v>88</v>
      </c>
      <c r="E36" s="163">
        <f>Ведомственная!J89</f>
        <v>2.25</v>
      </c>
    </row>
    <row r="37" spans="1:5" ht="62.25" customHeight="1" x14ac:dyDescent="0.3">
      <c r="A37" s="224"/>
      <c r="B37" s="464" t="s">
        <v>383</v>
      </c>
      <c r="C37" s="32" t="s">
        <v>384</v>
      </c>
      <c r="D37" s="2"/>
      <c r="E37" s="219">
        <f>E38+E41+E44+E47</f>
        <v>105704.97899999999</v>
      </c>
    </row>
    <row r="38" spans="1:5" ht="198" customHeight="1" x14ac:dyDescent="0.3">
      <c r="A38" s="37"/>
      <c r="B38" s="419" t="s">
        <v>578</v>
      </c>
      <c r="C38" s="32" t="s">
        <v>387</v>
      </c>
      <c r="D38" s="2"/>
      <c r="E38" s="163">
        <f>E39+E40</f>
        <v>617.1</v>
      </c>
    </row>
    <row r="39" spans="1:5" ht="55.5" customHeight="1" x14ac:dyDescent="0.3">
      <c r="A39" s="37"/>
      <c r="B39" s="464" t="s">
        <v>111</v>
      </c>
      <c r="C39" s="32" t="s">
        <v>387</v>
      </c>
      <c r="D39" s="32" t="s">
        <v>86</v>
      </c>
      <c r="E39" s="163">
        <f>Ведомственная!J48</f>
        <v>538.1</v>
      </c>
    </row>
    <row r="40" spans="1:5" ht="63" customHeight="1" x14ac:dyDescent="0.3">
      <c r="A40" s="37"/>
      <c r="B40" s="374" t="s">
        <v>112</v>
      </c>
      <c r="C40" s="32" t="s">
        <v>387</v>
      </c>
      <c r="D40" s="32" t="s">
        <v>87</v>
      </c>
      <c r="E40" s="163">
        <f>Ведомственная!J49</f>
        <v>79</v>
      </c>
    </row>
    <row r="41" spans="1:5" ht="83.25" customHeight="1" x14ac:dyDescent="0.3">
      <c r="A41" s="37"/>
      <c r="B41" s="465" t="s">
        <v>509</v>
      </c>
      <c r="C41" s="35" t="s">
        <v>388</v>
      </c>
      <c r="D41" s="8"/>
      <c r="E41" s="163">
        <f>E42+E43</f>
        <v>2498.6999999999998</v>
      </c>
    </row>
    <row r="42" spans="1:5" ht="54.75" customHeight="1" x14ac:dyDescent="0.3">
      <c r="A42" s="37"/>
      <c r="B42" s="464" t="s">
        <v>111</v>
      </c>
      <c r="C42" s="35" t="s">
        <v>388</v>
      </c>
      <c r="D42" s="32" t="s">
        <v>86</v>
      </c>
      <c r="E42" s="163">
        <f>Ведомственная!J51</f>
        <v>2270.6999999999998</v>
      </c>
    </row>
    <row r="43" spans="1:5" ht="63" customHeight="1" x14ac:dyDescent="0.3">
      <c r="A43" s="37"/>
      <c r="B43" s="374" t="s">
        <v>112</v>
      </c>
      <c r="C43" s="35" t="s">
        <v>388</v>
      </c>
      <c r="D43" s="32" t="s">
        <v>87</v>
      </c>
      <c r="E43" s="163">
        <f>Ведомственная!J52</f>
        <v>228</v>
      </c>
    </row>
    <row r="44" spans="1:5" ht="60" customHeight="1" x14ac:dyDescent="0.3">
      <c r="A44" s="37"/>
      <c r="B44" s="374" t="s">
        <v>504</v>
      </c>
      <c r="C44" s="35" t="s">
        <v>389</v>
      </c>
      <c r="D44" s="32"/>
      <c r="E44" s="163">
        <f>E45+E46</f>
        <v>1234.6000000000001</v>
      </c>
    </row>
    <row r="45" spans="1:5" ht="45.75" customHeight="1" x14ac:dyDescent="0.3">
      <c r="A45" s="37"/>
      <c r="B45" s="464" t="s">
        <v>111</v>
      </c>
      <c r="C45" s="35" t="s">
        <v>389</v>
      </c>
      <c r="D45" s="32" t="s">
        <v>86</v>
      </c>
      <c r="E45" s="163">
        <f>Ведомственная!J54</f>
        <v>1098.4000000000001</v>
      </c>
    </row>
    <row r="46" spans="1:5" ht="69" customHeight="1" x14ac:dyDescent="0.3">
      <c r="A46" s="37"/>
      <c r="B46" s="374" t="s">
        <v>112</v>
      </c>
      <c r="C46" s="35" t="s">
        <v>389</v>
      </c>
      <c r="D46" s="32" t="s">
        <v>87</v>
      </c>
      <c r="E46" s="163">
        <f>Ведомственная!J55</f>
        <v>136.19999999999999</v>
      </c>
    </row>
    <row r="47" spans="1:5" ht="56.25" x14ac:dyDescent="0.3">
      <c r="A47" s="37"/>
      <c r="B47" s="464" t="s">
        <v>375</v>
      </c>
      <c r="C47" s="32" t="s">
        <v>385</v>
      </c>
      <c r="D47" s="2"/>
      <c r="E47" s="219">
        <f>E48</f>
        <v>101354.579</v>
      </c>
    </row>
    <row r="48" spans="1:5" ht="46.5" customHeight="1" x14ac:dyDescent="0.3">
      <c r="A48" s="37"/>
      <c r="B48" s="464" t="s">
        <v>99</v>
      </c>
      <c r="C48" s="122" t="s">
        <v>386</v>
      </c>
      <c r="D48" s="32"/>
      <c r="E48" s="163">
        <f>E49+E50+E51</f>
        <v>101354.579</v>
      </c>
    </row>
    <row r="49" spans="1:13" ht="46.5" customHeight="1" x14ac:dyDescent="0.3">
      <c r="A49" s="37"/>
      <c r="B49" s="464" t="s">
        <v>111</v>
      </c>
      <c r="C49" s="122" t="s">
        <v>386</v>
      </c>
      <c r="D49" s="32" t="s">
        <v>86</v>
      </c>
      <c r="E49" s="163">
        <f>Ведомственная!J58+Ведомственная!J398</f>
        <v>98584.942999999999</v>
      </c>
    </row>
    <row r="50" spans="1:13" ht="61.5" customHeight="1" x14ac:dyDescent="0.3">
      <c r="A50" s="37"/>
      <c r="B50" s="374" t="s">
        <v>112</v>
      </c>
      <c r="C50" s="122" t="s">
        <v>386</v>
      </c>
      <c r="D50" s="2" t="s">
        <v>87</v>
      </c>
      <c r="E50" s="163">
        <f>Ведомственная!J59+Ведомственная!J399+Ведомственная!J706</f>
        <v>2272.9059999999999</v>
      </c>
    </row>
    <row r="51" spans="1:13" ht="46.5" customHeight="1" x14ac:dyDescent="0.3">
      <c r="A51" s="37"/>
      <c r="B51" s="374" t="s">
        <v>198</v>
      </c>
      <c r="C51" s="122" t="s">
        <v>386</v>
      </c>
      <c r="D51" s="2" t="s">
        <v>88</v>
      </c>
      <c r="E51" s="163">
        <f>Ведомственная!J60</f>
        <v>496.73</v>
      </c>
    </row>
    <row r="52" spans="1:13" ht="79.5" customHeight="1" x14ac:dyDescent="0.3">
      <c r="A52" s="228" t="s">
        <v>38</v>
      </c>
      <c r="B52" s="229" t="s">
        <v>231</v>
      </c>
      <c r="C52" s="230" t="s">
        <v>239</v>
      </c>
      <c r="D52" s="225"/>
      <c r="E52" s="286">
        <f>E54+E56</f>
        <v>328</v>
      </c>
    </row>
    <row r="53" spans="1:13" ht="35.25" customHeight="1" x14ac:dyDescent="0.3">
      <c r="A53" s="228"/>
      <c r="B53" s="121" t="s">
        <v>435</v>
      </c>
      <c r="C53" s="82" t="s">
        <v>434</v>
      </c>
      <c r="D53" s="122"/>
      <c r="E53" s="287">
        <f>E54+E56</f>
        <v>328</v>
      </c>
      <c r="F53" s="91"/>
      <c r="G53" s="91"/>
      <c r="H53" s="91"/>
      <c r="I53" s="91"/>
      <c r="J53" s="91"/>
      <c r="K53" s="91"/>
      <c r="L53" s="91"/>
      <c r="M53" s="91"/>
    </row>
    <row r="54" spans="1:13" ht="70.5" customHeight="1" x14ac:dyDescent="0.3">
      <c r="A54" s="37"/>
      <c r="B54" s="207" t="s">
        <v>542</v>
      </c>
      <c r="C54" s="82" t="s">
        <v>558</v>
      </c>
      <c r="D54" s="32"/>
      <c r="E54" s="163">
        <f>E55</f>
        <v>8</v>
      </c>
    </row>
    <row r="55" spans="1:13" ht="54" customHeight="1" x14ac:dyDescent="0.3">
      <c r="A55" s="37"/>
      <c r="B55" s="207" t="s">
        <v>112</v>
      </c>
      <c r="C55" s="82" t="s">
        <v>558</v>
      </c>
      <c r="D55" s="32" t="s">
        <v>87</v>
      </c>
      <c r="E55" s="163">
        <f>Ведомственная!J64</f>
        <v>8</v>
      </c>
    </row>
    <row r="56" spans="1:13" ht="45" customHeight="1" x14ac:dyDescent="0.3">
      <c r="A56" s="37"/>
      <c r="B56" s="207" t="s">
        <v>543</v>
      </c>
      <c r="C56" s="82" t="s">
        <v>559</v>
      </c>
      <c r="D56" s="32"/>
      <c r="E56" s="163">
        <f>E57</f>
        <v>320</v>
      </c>
    </row>
    <row r="57" spans="1:13" ht="61.5" customHeight="1" x14ac:dyDescent="0.3">
      <c r="A57" s="37"/>
      <c r="B57" s="207" t="s">
        <v>112</v>
      </c>
      <c r="C57" s="82" t="s">
        <v>559</v>
      </c>
      <c r="D57" s="32" t="s">
        <v>87</v>
      </c>
      <c r="E57" s="163">
        <f>Ведомственная!J264</f>
        <v>320</v>
      </c>
    </row>
    <row r="58" spans="1:13" ht="61.5" customHeight="1" x14ac:dyDescent="0.3">
      <c r="A58" s="228" t="s">
        <v>39</v>
      </c>
      <c r="B58" s="231" t="s">
        <v>228</v>
      </c>
      <c r="C58" s="225" t="s">
        <v>238</v>
      </c>
      <c r="D58" s="232"/>
      <c r="E58" s="286">
        <f>E59</f>
        <v>20532.694</v>
      </c>
    </row>
    <row r="59" spans="1:13" ht="35.25" customHeight="1" x14ac:dyDescent="0.3">
      <c r="A59" s="228"/>
      <c r="B59" s="132" t="s">
        <v>437</v>
      </c>
      <c r="C59" s="122" t="s">
        <v>436</v>
      </c>
      <c r="D59" s="79"/>
      <c r="E59" s="287">
        <f>E60+E65</f>
        <v>20532.694</v>
      </c>
      <c r="F59" s="91"/>
      <c r="G59" s="91"/>
      <c r="H59" s="91"/>
      <c r="I59" s="91"/>
      <c r="J59" s="91"/>
      <c r="K59" s="91"/>
      <c r="L59" s="91"/>
      <c r="M59" s="91"/>
    </row>
    <row r="60" spans="1:13" ht="69" customHeight="1" x14ac:dyDescent="0.3">
      <c r="A60" s="37"/>
      <c r="B60" s="132" t="s">
        <v>229</v>
      </c>
      <c r="C60" s="32" t="s">
        <v>445</v>
      </c>
      <c r="D60" s="9"/>
      <c r="E60" s="163">
        <f>E62+E63+E64</f>
        <v>17532.694</v>
      </c>
    </row>
    <row r="61" spans="1:13" ht="57" customHeight="1" x14ac:dyDescent="0.3">
      <c r="A61" s="37"/>
      <c r="B61" s="360" t="s">
        <v>99</v>
      </c>
      <c r="C61" s="32" t="s">
        <v>446</v>
      </c>
      <c r="D61" s="9"/>
      <c r="E61" s="163">
        <f>E62+E63+E64</f>
        <v>17532.694</v>
      </c>
    </row>
    <row r="62" spans="1:13" ht="45" customHeight="1" x14ac:dyDescent="0.3">
      <c r="A62" s="37"/>
      <c r="B62" s="360" t="s">
        <v>111</v>
      </c>
      <c r="C62" s="32" t="s">
        <v>446</v>
      </c>
      <c r="D62" s="9" t="s">
        <v>86</v>
      </c>
      <c r="E62" s="163">
        <f>Ведомственная!J359</f>
        <v>16898.565000000002</v>
      </c>
    </row>
    <row r="63" spans="1:13" ht="60.75" customHeight="1" x14ac:dyDescent="0.3">
      <c r="A63" s="37"/>
      <c r="B63" s="361" t="s">
        <v>112</v>
      </c>
      <c r="C63" s="32" t="s">
        <v>446</v>
      </c>
      <c r="D63" s="9" t="s">
        <v>87</v>
      </c>
      <c r="E63" s="163">
        <f>Ведомственная!J360</f>
        <v>612.56399999999996</v>
      </c>
    </row>
    <row r="64" spans="1:13" ht="45" customHeight="1" x14ac:dyDescent="0.3">
      <c r="A64" s="37"/>
      <c r="B64" s="361" t="s">
        <v>198</v>
      </c>
      <c r="C64" s="32" t="s">
        <v>446</v>
      </c>
      <c r="D64" s="9" t="s">
        <v>88</v>
      </c>
      <c r="E64" s="163">
        <f>Ведомственная!J361</f>
        <v>21.564999999999998</v>
      </c>
    </row>
    <row r="65" spans="1:5" ht="45" customHeight="1" x14ac:dyDescent="0.3">
      <c r="A65" s="37"/>
      <c r="B65" s="374" t="s">
        <v>568</v>
      </c>
      <c r="C65" s="2" t="s">
        <v>563</v>
      </c>
      <c r="D65" s="2"/>
      <c r="E65" s="163">
        <f>E66</f>
        <v>3000</v>
      </c>
    </row>
    <row r="66" spans="1:5" ht="50.25" customHeight="1" x14ac:dyDescent="0.3">
      <c r="A66" s="37"/>
      <c r="B66" s="374" t="s">
        <v>567</v>
      </c>
      <c r="C66" s="2" t="s">
        <v>564</v>
      </c>
      <c r="D66" s="2"/>
      <c r="E66" s="163">
        <f>E67</f>
        <v>3000</v>
      </c>
    </row>
    <row r="67" spans="1:5" ht="30.75" customHeight="1" x14ac:dyDescent="0.3">
      <c r="A67" s="37"/>
      <c r="B67" s="374" t="s">
        <v>566</v>
      </c>
      <c r="C67" s="2" t="s">
        <v>564</v>
      </c>
      <c r="D67" s="2" t="s">
        <v>565</v>
      </c>
      <c r="E67" s="163">
        <f>Ведомственная!J373</f>
        <v>3000</v>
      </c>
    </row>
    <row r="68" spans="1:5" ht="96.75" customHeight="1" x14ac:dyDescent="0.3">
      <c r="A68" s="228" t="s">
        <v>40</v>
      </c>
      <c r="B68" s="366" t="s">
        <v>236</v>
      </c>
      <c r="C68" s="226" t="s">
        <v>235</v>
      </c>
      <c r="D68" s="226"/>
      <c r="E68" s="286">
        <f>E76+E69</f>
        <v>48689.828999999998</v>
      </c>
    </row>
    <row r="69" spans="1:5" ht="96.75" customHeight="1" x14ac:dyDescent="0.3">
      <c r="A69" s="228"/>
      <c r="B69" s="374" t="s">
        <v>496</v>
      </c>
      <c r="C69" s="2" t="s">
        <v>391</v>
      </c>
      <c r="D69" s="2"/>
      <c r="E69" s="287">
        <f>E72+E74+E70</f>
        <v>44851.17</v>
      </c>
    </row>
    <row r="70" spans="1:5" ht="75" x14ac:dyDescent="0.3">
      <c r="A70" s="228"/>
      <c r="B70" s="374" t="s">
        <v>667</v>
      </c>
      <c r="C70" s="8" t="s">
        <v>666</v>
      </c>
      <c r="D70" s="2"/>
      <c r="E70" s="287">
        <f>E71</f>
        <v>3844.27</v>
      </c>
    </row>
    <row r="71" spans="1:5" ht="18.75" x14ac:dyDescent="0.3">
      <c r="A71" s="228"/>
      <c r="B71" s="374" t="s">
        <v>124</v>
      </c>
      <c r="C71" s="8" t="s">
        <v>666</v>
      </c>
      <c r="D71" s="2" t="s">
        <v>123</v>
      </c>
      <c r="E71" s="287">
        <f>Ведомственная!J303</f>
        <v>3844.27</v>
      </c>
    </row>
    <row r="72" spans="1:5" ht="98.25" customHeight="1" x14ac:dyDescent="0.3">
      <c r="A72" s="228"/>
      <c r="B72" s="175" t="s">
        <v>651</v>
      </c>
      <c r="C72" s="8" t="s">
        <v>652</v>
      </c>
      <c r="D72" s="2"/>
      <c r="E72" s="287">
        <f>E73</f>
        <v>8193.5</v>
      </c>
    </row>
    <row r="73" spans="1:5" ht="41.25" customHeight="1" x14ac:dyDescent="0.3">
      <c r="A73" s="228"/>
      <c r="B73" s="374" t="s">
        <v>124</v>
      </c>
      <c r="C73" s="8" t="s">
        <v>652</v>
      </c>
      <c r="D73" s="2" t="s">
        <v>123</v>
      </c>
      <c r="E73" s="287">
        <f>Ведомственная!J305</f>
        <v>8193.5</v>
      </c>
    </row>
    <row r="74" spans="1:5" ht="99" customHeight="1" x14ac:dyDescent="0.3">
      <c r="A74" s="228"/>
      <c r="B74" s="175" t="s">
        <v>651</v>
      </c>
      <c r="C74" s="8" t="s">
        <v>653</v>
      </c>
      <c r="D74" s="2"/>
      <c r="E74" s="287">
        <f>E75</f>
        <v>32813.4</v>
      </c>
    </row>
    <row r="75" spans="1:5" ht="41.25" customHeight="1" x14ac:dyDescent="0.3">
      <c r="A75" s="228"/>
      <c r="B75" s="374" t="s">
        <v>124</v>
      </c>
      <c r="C75" s="8" t="s">
        <v>653</v>
      </c>
      <c r="D75" s="2" t="s">
        <v>123</v>
      </c>
      <c r="E75" s="287">
        <f>Ведомственная!J307</f>
        <v>32813.4</v>
      </c>
    </row>
    <row r="76" spans="1:5" ht="45" customHeight="1" x14ac:dyDescent="0.3">
      <c r="A76" s="37"/>
      <c r="B76" s="119" t="s">
        <v>495</v>
      </c>
      <c r="C76" s="90" t="s">
        <v>497</v>
      </c>
      <c r="D76" s="90"/>
      <c r="E76" s="163">
        <f>E78</f>
        <v>3838.6590000000001</v>
      </c>
    </row>
    <row r="77" spans="1:5" ht="86.25" customHeight="1" x14ac:dyDescent="0.3">
      <c r="A77" s="37"/>
      <c r="B77" s="119" t="s">
        <v>561</v>
      </c>
      <c r="C77" s="90" t="s">
        <v>562</v>
      </c>
      <c r="D77" s="90"/>
      <c r="E77" s="163">
        <f>E78</f>
        <v>3838.6590000000001</v>
      </c>
    </row>
    <row r="78" spans="1:5" ht="85.5" customHeight="1" x14ac:dyDescent="0.3">
      <c r="A78" s="37"/>
      <c r="B78" s="343" t="s">
        <v>237</v>
      </c>
      <c r="C78" s="2" t="s">
        <v>498</v>
      </c>
      <c r="D78" s="2"/>
      <c r="E78" s="163">
        <f>E79</f>
        <v>3838.6590000000001</v>
      </c>
    </row>
    <row r="79" spans="1:5" ht="55.5" customHeight="1" x14ac:dyDescent="0.3">
      <c r="A79" s="37"/>
      <c r="B79" s="344" t="s">
        <v>112</v>
      </c>
      <c r="C79" s="2" t="s">
        <v>498</v>
      </c>
      <c r="D79" s="32" t="s">
        <v>87</v>
      </c>
      <c r="E79" s="163">
        <f>Ведомственная!J94</f>
        <v>3838.6590000000001</v>
      </c>
    </row>
    <row r="80" spans="1:5" ht="74.25" customHeight="1" x14ac:dyDescent="0.3">
      <c r="A80" s="228" t="s">
        <v>41</v>
      </c>
      <c r="B80" s="229" t="s">
        <v>424</v>
      </c>
      <c r="C80" s="226" t="s">
        <v>240</v>
      </c>
      <c r="D80" s="225"/>
      <c r="E80" s="286">
        <f>E81</f>
        <v>2350.4</v>
      </c>
    </row>
    <row r="81" spans="1:17" ht="84.75" customHeight="1" x14ac:dyDescent="0.3">
      <c r="A81" s="37"/>
      <c r="B81" s="361" t="s">
        <v>251</v>
      </c>
      <c r="C81" s="2" t="s">
        <v>241</v>
      </c>
      <c r="D81" s="2"/>
      <c r="E81" s="163">
        <f>E83</f>
        <v>2350.4</v>
      </c>
    </row>
    <row r="82" spans="1:17" ht="84.75" customHeight="1" x14ac:dyDescent="0.3">
      <c r="A82" s="37"/>
      <c r="B82" s="349" t="s">
        <v>512</v>
      </c>
      <c r="C82" s="2" t="s">
        <v>242</v>
      </c>
      <c r="D82" s="2"/>
      <c r="E82" s="163">
        <f>E83</f>
        <v>2350.4</v>
      </c>
    </row>
    <row r="83" spans="1:17" ht="65.25" customHeight="1" x14ac:dyDescent="0.3">
      <c r="A83" s="37"/>
      <c r="B83" s="121" t="s">
        <v>112</v>
      </c>
      <c r="C83" s="2" t="s">
        <v>242</v>
      </c>
      <c r="D83" s="2" t="s">
        <v>87</v>
      </c>
      <c r="E83" s="163">
        <f>Ведомственная!J98</f>
        <v>2350.4</v>
      </c>
    </row>
    <row r="84" spans="1:17" ht="76.5" customHeight="1" x14ac:dyDescent="0.3">
      <c r="A84" s="228" t="s">
        <v>42</v>
      </c>
      <c r="B84" s="229" t="s">
        <v>149</v>
      </c>
      <c r="C84" s="226" t="s">
        <v>243</v>
      </c>
      <c r="D84" s="226"/>
      <c r="E84" s="286">
        <f>E86</f>
        <v>4618.2000000000007</v>
      </c>
      <c r="Q84" s="80"/>
    </row>
    <row r="85" spans="1:17" ht="69.75" customHeight="1" x14ac:dyDescent="0.3">
      <c r="A85" s="228"/>
      <c r="B85" s="121" t="s">
        <v>535</v>
      </c>
      <c r="C85" s="90" t="s">
        <v>438</v>
      </c>
      <c r="D85" s="90"/>
      <c r="E85" s="287">
        <f>E86</f>
        <v>4618.2000000000007</v>
      </c>
      <c r="F85" s="91"/>
      <c r="G85" s="91"/>
      <c r="H85" s="91"/>
      <c r="I85" s="91"/>
      <c r="J85" s="91"/>
      <c r="K85" s="91"/>
      <c r="L85" s="91"/>
      <c r="M85" s="91"/>
      <c r="Q85" s="80"/>
    </row>
    <row r="86" spans="1:17" ht="72.75" customHeight="1" x14ac:dyDescent="0.3">
      <c r="A86" s="178"/>
      <c r="B86" s="342" t="s">
        <v>494</v>
      </c>
      <c r="C86" s="90" t="s">
        <v>500</v>
      </c>
      <c r="D86" s="90"/>
      <c r="E86" s="287">
        <f>E87</f>
        <v>4618.2000000000007</v>
      </c>
    </row>
    <row r="87" spans="1:17" ht="62.25" customHeight="1" x14ac:dyDescent="0.3">
      <c r="A87" s="178"/>
      <c r="B87" s="121" t="s">
        <v>112</v>
      </c>
      <c r="C87" s="90" t="s">
        <v>500</v>
      </c>
      <c r="D87" s="90" t="s">
        <v>87</v>
      </c>
      <c r="E87" s="287">
        <f>Ведомственная!J102+Ведомственная!J366</f>
        <v>4618.2000000000007</v>
      </c>
    </row>
    <row r="88" spans="1:17" ht="66" customHeight="1" x14ac:dyDescent="0.3">
      <c r="A88" s="224" t="s">
        <v>43</v>
      </c>
      <c r="B88" s="233" t="s">
        <v>160</v>
      </c>
      <c r="C88" s="226" t="s">
        <v>244</v>
      </c>
      <c r="D88" s="226"/>
      <c r="E88" s="286">
        <f>E89+E92</f>
        <v>1782.98</v>
      </c>
    </row>
    <row r="89" spans="1:17" ht="69.75" customHeight="1" x14ac:dyDescent="0.3">
      <c r="A89" s="137"/>
      <c r="B89" s="211" t="s">
        <v>161</v>
      </c>
      <c r="C89" s="2" t="s">
        <v>245</v>
      </c>
      <c r="D89" s="2"/>
      <c r="E89" s="163">
        <f>E90</f>
        <v>1663.98</v>
      </c>
    </row>
    <row r="90" spans="1:17" ht="82.5" customHeight="1" x14ac:dyDescent="0.3">
      <c r="A90" s="137"/>
      <c r="B90" s="211" t="s">
        <v>162</v>
      </c>
      <c r="C90" s="2" t="s">
        <v>501</v>
      </c>
      <c r="D90" s="2"/>
      <c r="E90" s="163">
        <f>E91</f>
        <v>1663.98</v>
      </c>
    </row>
    <row r="91" spans="1:17" ht="57.75" customHeight="1" x14ac:dyDescent="0.3">
      <c r="A91" s="137"/>
      <c r="B91" s="207" t="s">
        <v>112</v>
      </c>
      <c r="C91" s="2" t="s">
        <v>501</v>
      </c>
      <c r="D91" s="2" t="s">
        <v>87</v>
      </c>
      <c r="E91" s="163">
        <f>Ведомственная!J106</f>
        <v>1663.98</v>
      </c>
    </row>
    <row r="92" spans="1:17" ht="48" customHeight="1" x14ac:dyDescent="0.3">
      <c r="A92" s="137"/>
      <c r="B92" s="207" t="s">
        <v>163</v>
      </c>
      <c r="C92" s="2" t="s">
        <v>247</v>
      </c>
      <c r="D92" s="8"/>
      <c r="E92" s="163">
        <f>E93</f>
        <v>119</v>
      </c>
    </row>
    <row r="93" spans="1:17" ht="46.5" customHeight="1" x14ac:dyDescent="0.3">
      <c r="A93" s="37"/>
      <c r="B93" s="211" t="s">
        <v>164</v>
      </c>
      <c r="C93" s="2" t="s">
        <v>581</v>
      </c>
      <c r="D93" s="8"/>
      <c r="E93" s="163">
        <f>E94</f>
        <v>119</v>
      </c>
    </row>
    <row r="94" spans="1:17" ht="56.25" customHeight="1" x14ac:dyDescent="0.3">
      <c r="A94" s="37"/>
      <c r="B94" s="207" t="s">
        <v>112</v>
      </c>
      <c r="C94" s="2" t="s">
        <v>581</v>
      </c>
      <c r="D94" s="8" t="s">
        <v>87</v>
      </c>
      <c r="E94" s="163">
        <f>Ведомственная!J109</f>
        <v>119</v>
      </c>
    </row>
    <row r="95" spans="1:17" ht="62.25" customHeight="1" x14ac:dyDescent="0.3">
      <c r="A95" s="224" t="s">
        <v>44</v>
      </c>
      <c r="B95" s="366" t="s">
        <v>157</v>
      </c>
      <c r="C95" s="226" t="s">
        <v>246</v>
      </c>
      <c r="D95" s="226"/>
      <c r="E95" s="286">
        <f>E96+E105</f>
        <v>16646.04</v>
      </c>
    </row>
    <row r="96" spans="1:17" ht="113.25" customHeight="1" x14ac:dyDescent="0.3">
      <c r="A96" s="37"/>
      <c r="B96" s="14" t="s">
        <v>255</v>
      </c>
      <c r="C96" s="9" t="s">
        <v>256</v>
      </c>
      <c r="D96" s="2"/>
      <c r="E96" s="163">
        <f>E97+E101+E103</f>
        <v>7147.8200000000006</v>
      </c>
    </row>
    <row r="97" spans="1:13" ht="43.5" customHeight="1" x14ac:dyDescent="0.3">
      <c r="A97" s="37"/>
      <c r="B97" s="14" t="s">
        <v>103</v>
      </c>
      <c r="C97" s="8" t="s">
        <v>257</v>
      </c>
      <c r="D97" s="2"/>
      <c r="E97" s="163">
        <f>E98+E99+E100</f>
        <v>7015.8200000000006</v>
      </c>
    </row>
    <row r="98" spans="1:13" ht="43.5" customHeight="1" x14ac:dyDescent="0.3">
      <c r="A98" s="37"/>
      <c r="B98" s="208" t="s">
        <v>89</v>
      </c>
      <c r="C98" s="8" t="s">
        <v>257</v>
      </c>
      <c r="D98" s="32" t="s">
        <v>90</v>
      </c>
      <c r="E98" s="163">
        <f>Ведомственная!J139</f>
        <v>5712.93</v>
      </c>
    </row>
    <row r="99" spans="1:13" ht="61.5" customHeight="1" x14ac:dyDescent="0.3">
      <c r="A99" s="37"/>
      <c r="B99" s="207" t="s">
        <v>112</v>
      </c>
      <c r="C99" s="8" t="s">
        <v>257</v>
      </c>
      <c r="D99" s="32" t="s">
        <v>87</v>
      </c>
      <c r="E99" s="305">
        <f>Ведомственная!J140</f>
        <v>1292.8499999999999</v>
      </c>
    </row>
    <row r="100" spans="1:13" ht="33" customHeight="1" x14ac:dyDescent="0.3">
      <c r="A100" s="37"/>
      <c r="B100" s="207" t="s">
        <v>198</v>
      </c>
      <c r="C100" s="8" t="s">
        <v>257</v>
      </c>
      <c r="D100" s="32" t="s">
        <v>88</v>
      </c>
      <c r="E100" s="305">
        <f>Ведомственная!J141</f>
        <v>10.039999999999999</v>
      </c>
    </row>
    <row r="101" spans="1:13" ht="95.25" customHeight="1" x14ac:dyDescent="0.3">
      <c r="A101" s="37"/>
      <c r="B101" s="349" t="s">
        <v>510</v>
      </c>
      <c r="C101" s="8" t="s">
        <v>340</v>
      </c>
      <c r="D101" s="32"/>
      <c r="E101" s="67">
        <f>E102</f>
        <v>66</v>
      </c>
    </row>
    <row r="102" spans="1:13" ht="56.25" customHeight="1" x14ac:dyDescent="0.3">
      <c r="A102" s="37"/>
      <c r="B102" s="207" t="s">
        <v>112</v>
      </c>
      <c r="C102" s="8" t="s">
        <v>340</v>
      </c>
      <c r="D102" s="32" t="s">
        <v>87</v>
      </c>
      <c r="E102" s="69">
        <f>Ведомственная!J143</f>
        <v>66</v>
      </c>
    </row>
    <row r="103" spans="1:13" ht="175.5" customHeight="1" x14ac:dyDescent="0.3">
      <c r="A103" s="37"/>
      <c r="B103" s="175" t="s">
        <v>420</v>
      </c>
      <c r="C103" s="8" t="s">
        <v>419</v>
      </c>
      <c r="D103" s="32"/>
      <c r="E103" s="69">
        <f>E104</f>
        <v>66</v>
      </c>
    </row>
    <row r="104" spans="1:13" ht="62.25" customHeight="1" x14ac:dyDescent="0.3">
      <c r="A104" s="37"/>
      <c r="B104" s="319" t="s">
        <v>112</v>
      </c>
      <c r="C104" s="8" t="s">
        <v>419</v>
      </c>
      <c r="D104" s="32" t="s">
        <v>87</v>
      </c>
      <c r="E104" s="69">
        <f>Ведомственная!J145</f>
        <v>66</v>
      </c>
    </row>
    <row r="105" spans="1:13" ht="65.25" customHeight="1" x14ac:dyDescent="0.3">
      <c r="A105" s="37"/>
      <c r="B105" s="207" t="s">
        <v>259</v>
      </c>
      <c r="C105" s="8" t="s">
        <v>260</v>
      </c>
      <c r="D105" s="32"/>
      <c r="E105" s="163">
        <f>E106</f>
        <v>9498.2199999999993</v>
      </c>
    </row>
    <row r="106" spans="1:13" ht="46.5" customHeight="1" x14ac:dyDescent="0.3">
      <c r="A106" s="37"/>
      <c r="B106" s="14" t="s">
        <v>103</v>
      </c>
      <c r="C106" s="8" t="s">
        <v>258</v>
      </c>
      <c r="D106" s="32"/>
      <c r="E106" s="163">
        <f>E107+E108+E109</f>
        <v>9498.2199999999993</v>
      </c>
    </row>
    <row r="107" spans="1:13" ht="43.5" customHeight="1" x14ac:dyDescent="0.3">
      <c r="A107" s="37"/>
      <c r="B107" s="117" t="s">
        <v>89</v>
      </c>
      <c r="C107" s="82" t="s">
        <v>258</v>
      </c>
      <c r="D107" s="122" t="s">
        <v>90</v>
      </c>
      <c r="E107" s="163">
        <f>Ведомственная!J148</f>
        <v>7653.82</v>
      </c>
    </row>
    <row r="108" spans="1:13" ht="59.25" customHeight="1" x14ac:dyDescent="0.3">
      <c r="A108" s="37"/>
      <c r="B108" s="331" t="s">
        <v>112</v>
      </c>
      <c r="C108" s="82" t="s">
        <v>258</v>
      </c>
      <c r="D108" s="122" t="s">
        <v>87</v>
      </c>
      <c r="E108" s="163">
        <f>Ведомственная!J149</f>
        <v>1787.52</v>
      </c>
    </row>
    <row r="109" spans="1:13" ht="34.5" customHeight="1" x14ac:dyDescent="0.3">
      <c r="A109" s="37"/>
      <c r="B109" s="331" t="s">
        <v>198</v>
      </c>
      <c r="C109" s="82" t="s">
        <v>258</v>
      </c>
      <c r="D109" s="122" t="s">
        <v>88</v>
      </c>
      <c r="E109" s="163">
        <f>Ведомственная!J150</f>
        <v>56.88</v>
      </c>
    </row>
    <row r="110" spans="1:13" ht="95.25" customHeight="1" x14ac:dyDescent="0.3">
      <c r="A110" s="224" t="s">
        <v>45</v>
      </c>
      <c r="B110" s="366" t="s">
        <v>540</v>
      </c>
      <c r="C110" s="226" t="s">
        <v>249</v>
      </c>
      <c r="D110" s="225"/>
      <c r="E110" s="286">
        <f>E111</f>
        <v>27</v>
      </c>
    </row>
    <row r="111" spans="1:13" ht="47.25" customHeight="1" x14ac:dyDescent="0.3">
      <c r="A111" s="224"/>
      <c r="B111" s="119" t="s">
        <v>440</v>
      </c>
      <c r="C111" s="90" t="s">
        <v>439</v>
      </c>
      <c r="D111" s="122"/>
      <c r="E111" s="287">
        <f>E112</f>
        <v>27</v>
      </c>
      <c r="F111" s="91"/>
      <c r="G111" s="91"/>
      <c r="H111" s="91"/>
      <c r="I111" s="91"/>
      <c r="J111" s="91"/>
      <c r="K111" s="91"/>
      <c r="L111" s="91"/>
      <c r="M111" s="91"/>
    </row>
    <row r="112" spans="1:13" ht="52.5" customHeight="1" x14ac:dyDescent="0.3">
      <c r="A112" s="178"/>
      <c r="B112" s="221" t="s">
        <v>261</v>
      </c>
      <c r="C112" s="90" t="s">
        <v>447</v>
      </c>
      <c r="D112" s="122"/>
      <c r="E112" s="287">
        <f>E113</f>
        <v>27</v>
      </c>
    </row>
    <row r="113" spans="1:13" ht="54" customHeight="1" x14ac:dyDescent="0.3">
      <c r="A113" s="178"/>
      <c r="B113" s="121" t="s">
        <v>112</v>
      </c>
      <c r="C113" s="90" t="s">
        <v>447</v>
      </c>
      <c r="D113" s="122" t="s">
        <v>87</v>
      </c>
      <c r="E113" s="287">
        <f>Ведомственная!J155</f>
        <v>27</v>
      </c>
    </row>
    <row r="114" spans="1:13" ht="81.75" customHeight="1" x14ac:dyDescent="0.3">
      <c r="A114" s="228" t="s">
        <v>46</v>
      </c>
      <c r="B114" s="233" t="s">
        <v>248</v>
      </c>
      <c r="C114" s="226" t="s">
        <v>250</v>
      </c>
      <c r="D114" s="225"/>
      <c r="E114" s="286">
        <f>E116</f>
        <v>105</v>
      </c>
    </row>
    <row r="115" spans="1:13" ht="57" customHeight="1" x14ac:dyDescent="0.3">
      <c r="A115" s="228"/>
      <c r="B115" s="362" t="s">
        <v>441</v>
      </c>
      <c r="C115" s="90" t="s">
        <v>442</v>
      </c>
      <c r="D115" s="122"/>
      <c r="E115" s="287">
        <f>E116</f>
        <v>105</v>
      </c>
      <c r="F115" s="91"/>
      <c r="G115" s="91"/>
      <c r="H115" s="91"/>
      <c r="I115" s="91"/>
      <c r="J115" s="91"/>
      <c r="K115" s="91"/>
      <c r="L115" s="91"/>
      <c r="M115" s="91"/>
    </row>
    <row r="116" spans="1:13" ht="52.5" customHeight="1" x14ac:dyDescent="0.3">
      <c r="A116" s="178"/>
      <c r="B116" s="363" t="s">
        <v>158</v>
      </c>
      <c r="C116" s="90" t="s">
        <v>448</v>
      </c>
      <c r="D116" s="122"/>
      <c r="E116" s="287">
        <f>E117</f>
        <v>105</v>
      </c>
    </row>
    <row r="117" spans="1:13" ht="61.5" customHeight="1" x14ac:dyDescent="0.3">
      <c r="A117" s="178"/>
      <c r="B117" s="121" t="s">
        <v>112</v>
      </c>
      <c r="C117" s="90" t="s">
        <v>448</v>
      </c>
      <c r="D117" s="122" t="s">
        <v>87</v>
      </c>
      <c r="E117" s="287">
        <f>Ведомственная!J159</f>
        <v>105</v>
      </c>
    </row>
    <row r="118" spans="1:13" ht="66" customHeight="1" x14ac:dyDescent="0.3">
      <c r="A118" s="224" t="s">
        <v>73</v>
      </c>
      <c r="B118" s="229" t="s">
        <v>262</v>
      </c>
      <c r="C118" s="225" t="s">
        <v>263</v>
      </c>
      <c r="D118" s="225"/>
      <c r="E118" s="286">
        <f>E120</f>
        <v>62</v>
      </c>
    </row>
    <row r="119" spans="1:13" ht="32.25" customHeight="1" x14ac:dyDescent="0.3">
      <c r="A119" s="224"/>
      <c r="B119" s="121" t="s">
        <v>444</v>
      </c>
      <c r="C119" s="122" t="s">
        <v>443</v>
      </c>
      <c r="D119" s="122"/>
      <c r="E119" s="287">
        <f>E120</f>
        <v>62</v>
      </c>
      <c r="F119" s="91"/>
      <c r="G119" s="91"/>
      <c r="H119" s="91"/>
      <c r="I119" s="91"/>
      <c r="J119" s="91"/>
      <c r="K119" s="91"/>
      <c r="L119" s="91"/>
      <c r="M119" s="91"/>
    </row>
    <row r="120" spans="1:13" ht="59.25" customHeight="1" x14ac:dyDescent="0.3">
      <c r="A120" s="178"/>
      <c r="B120" s="221" t="s">
        <v>159</v>
      </c>
      <c r="C120" s="122" t="s">
        <v>449</v>
      </c>
      <c r="D120" s="122"/>
      <c r="E120" s="287">
        <f>E121</f>
        <v>62</v>
      </c>
    </row>
    <row r="121" spans="1:13" ht="51" customHeight="1" x14ac:dyDescent="0.3">
      <c r="A121" s="178"/>
      <c r="B121" s="121" t="s">
        <v>112</v>
      </c>
      <c r="C121" s="122" t="s">
        <v>449</v>
      </c>
      <c r="D121" s="122" t="s">
        <v>87</v>
      </c>
      <c r="E121" s="287">
        <f>Ведомственная!J163</f>
        <v>62</v>
      </c>
    </row>
    <row r="122" spans="1:13" ht="58.5" customHeight="1" x14ac:dyDescent="0.3">
      <c r="A122" s="224" t="s">
        <v>182</v>
      </c>
      <c r="B122" s="366" t="s">
        <v>165</v>
      </c>
      <c r="C122" s="234" t="s">
        <v>264</v>
      </c>
      <c r="D122" s="230"/>
      <c r="E122" s="306">
        <f>E123+E126+E129+E132</f>
        <v>21319.528999999999</v>
      </c>
    </row>
    <row r="123" spans="1:13" ht="47.25" customHeight="1" x14ac:dyDescent="0.3">
      <c r="A123" s="37"/>
      <c r="B123" s="119" t="s">
        <v>166</v>
      </c>
      <c r="C123" s="34" t="s">
        <v>265</v>
      </c>
      <c r="D123" s="8"/>
      <c r="E123" s="67">
        <f>E124</f>
        <v>412.65899999999999</v>
      </c>
    </row>
    <row r="124" spans="1:13" ht="47.25" customHeight="1" x14ac:dyDescent="0.3">
      <c r="A124" s="37"/>
      <c r="B124" s="211" t="s">
        <v>167</v>
      </c>
      <c r="C124" s="2" t="s">
        <v>266</v>
      </c>
      <c r="D124" s="2"/>
      <c r="E124" s="67">
        <f>E125</f>
        <v>412.65899999999999</v>
      </c>
    </row>
    <row r="125" spans="1:13" ht="59.25" customHeight="1" x14ac:dyDescent="0.3">
      <c r="A125" s="37"/>
      <c r="B125" s="207" t="s">
        <v>112</v>
      </c>
      <c r="C125" s="2" t="s">
        <v>266</v>
      </c>
      <c r="D125" s="2" t="s">
        <v>87</v>
      </c>
      <c r="E125" s="67">
        <f>Ведомственная!J173</f>
        <v>412.65899999999999</v>
      </c>
    </row>
    <row r="126" spans="1:13" ht="126" customHeight="1" x14ac:dyDescent="0.3">
      <c r="A126" s="37"/>
      <c r="B126" s="131" t="s">
        <v>433</v>
      </c>
      <c r="C126" s="34" t="s">
        <v>267</v>
      </c>
      <c r="D126" s="8"/>
      <c r="E126" s="67">
        <f>E127</f>
        <v>15346.4</v>
      </c>
    </row>
    <row r="127" spans="1:13" ht="153.75" customHeight="1" x14ac:dyDescent="0.3">
      <c r="A127" s="37"/>
      <c r="B127" s="130" t="s">
        <v>425</v>
      </c>
      <c r="C127" s="34" t="s">
        <v>271</v>
      </c>
      <c r="D127" s="8"/>
      <c r="E127" s="67">
        <f>E128</f>
        <v>15346.4</v>
      </c>
    </row>
    <row r="128" spans="1:13" ht="63.75" customHeight="1" x14ac:dyDescent="0.3">
      <c r="A128" s="37"/>
      <c r="B128" s="207" t="s">
        <v>96</v>
      </c>
      <c r="C128" s="34" t="s">
        <v>271</v>
      </c>
      <c r="D128" s="8" t="s">
        <v>94</v>
      </c>
      <c r="E128" s="67">
        <f>Ведомственная!J176</f>
        <v>15346.4</v>
      </c>
    </row>
    <row r="129" spans="1:5" ht="64.5" customHeight="1" x14ac:dyDescent="0.3">
      <c r="A129" s="37"/>
      <c r="B129" s="121" t="s">
        <v>203</v>
      </c>
      <c r="C129" s="34" t="s">
        <v>268</v>
      </c>
      <c r="D129" s="8"/>
      <c r="E129" s="67">
        <f>E130</f>
        <v>1461.6</v>
      </c>
    </row>
    <row r="130" spans="1:5" ht="174" customHeight="1" x14ac:dyDescent="0.3">
      <c r="A130" s="37"/>
      <c r="B130" s="175" t="s">
        <v>479</v>
      </c>
      <c r="C130" s="34" t="s">
        <v>270</v>
      </c>
      <c r="D130" s="8"/>
      <c r="E130" s="67">
        <f>E131</f>
        <v>1461.6</v>
      </c>
    </row>
    <row r="131" spans="1:5" ht="54" customHeight="1" x14ac:dyDescent="0.3">
      <c r="A131" s="37"/>
      <c r="B131" s="207" t="s">
        <v>112</v>
      </c>
      <c r="C131" s="34" t="s">
        <v>270</v>
      </c>
      <c r="D131" s="8" t="s">
        <v>87</v>
      </c>
      <c r="E131" s="69">
        <f>Ведомственная!J179</f>
        <v>1461.6</v>
      </c>
    </row>
    <row r="132" spans="1:5" ht="51.75" customHeight="1" x14ac:dyDescent="0.3">
      <c r="A132" s="37"/>
      <c r="B132" s="119" t="s">
        <v>141</v>
      </c>
      <c r="C132" s="82" t="s">
        <v>269</v>
      </c>
      <c r="D132" s="31"/>
      <c r="E132" s="69">
        <f>E133</f>
        <v>4098.87</v>
      </c>
    </row>
    <row r="133" spans="1:5" ht="70.5" customHeight="1" x14ac:dyDescent="0.3">
      <c r="A133" s="37"/>
      <c r="B133" s="14" t="s">
        <v>103</v>
      </c>
      <c r="C133" s="35" t="s">
        <v>272</v>
      </c>
      <c r="D133" s="31"/>
      <c r="E133" s="69">
        <f>E134+E135+E136</f>
        <v>4098.87</v>
      </c>
    </row>
    <row r="134" spans="1:5" ht="32.25" customHeight="1" x14ac:dyDescent="0.3">
      <c r="A134" s="37"/>
      <c r="B134" s="162" t="s">
        <v>89</v>
      </c>
      <c r="C134" s="35" t="s">
        <v>272</v>
      </c>
      <c r="D134" s="35" t="s">
        <v>90</v>
      </c>
      <c r="E134" s="69">
        <f>Ведомственная!J182</f>
        <v>3766.73</v>
      </c>
    </row>
    <row r="135" spans="1:5" ht="60" customHeight="1" x14ac:dyDescent="0.3">
      <c r="A135" s="37"/>
      <c r="B135" s="289" t="s">
        <v>112</v>
      </c>
      <c r="C135" s="35" t="s">
        <v>272</v>
      </c>
      <c r="D135" s="35" t="s">
        <v>87</v>
      </c>
      <c r="E135" s="69">
        <f>Ведомственная!J183</f>
        <v>327.07</v>
      </c>
    </row>
    <row r="136" spans="1:5" ht="24.75" customHeight="1" x14ac:dyDescent="0.3">
      <c r="A136" s="37"/>
      <c r="B136" s="289" t="s">
        <v>198</v>
      </c>
      <c r="C136" s="35" t="s">
        <v>272</v>
      </c>
      <c r="D136" s="35" t="s">
        <v>88</v>
      </c>
      <c r="E136" s="69">
        <f>Ведомственная!J184</f>
        <v>5.07</v>
      </c>
    </row>
    <row r="137" spans="1:5" ht="63" customHeight="1" x14ac:dyDescent="0.3">
      <c r="A137" s="224" t="s">
        <v>183</v>
      </c>
      <c r="B137" s="367" t="s">
        <v>273</v>
      </c>
      <c r="C137" s="226" t="s">
        <v>274</v>
      </c>
      <c r="D137" s="226"/>
      <c r="E137" s="227">
        <f>E138+E142</f>
        <v>3720.335</v>
      </c>
    </row>
    <row r="138" spans="1:5" ht="63" customHeight="1" x14ac:dyDescent="0.3">
      <c r="A138" s="178"/>
      <c r="B138" s="218" t="s">
        <v>156</v>
      </c>
      <c r="C138" s="90" t="s">
        <v>275</v>
      </c>
      <c r="D138" s="90"/>
      <c r="E138" s="219">
        <f>E139</f>
        <v>165</v>
      </c>
    </row>
    <row r="139" spans="1:5" ht="63" customHeight="1" x14ac:dyDescent="0.3">
      <c r="A139" s="178"/>
      <c r="B139" s="363" t="s">
        <v>168</v>
      </c>
      <c r="C139" s="90" t="s">
        <v>277</v>
      </c>
      <c r="D139" s="90"/>
      <c r="E139" s="219">
        <f>E140+E141</f>
        <v>165</v>
      </c>
    </row>
    <row r="140" spans="1:5" ht="63" customHeight="1" x14ac:dyDescent="0.3">
      <c r="A140" s="178"/>
      <c r="B140" s="121" t="s">
        <v>112</v>
      </c>
      <c r="C140" s="90" t="s">
        <v>277</v>
      </c>
      <c r="D140" s="90" t="s">
        <v>87</v>
      </c>
      <c r="E140" s="219">
        <f>Ведомственная!J547</f>
        <v>65</v>
      </c>
    </row>
    <row r="141" spans="1:5" ht="35.25" customHeight="1" x14ac:dyDescent="0.3">
      <c r="A141" s="178"/>
      <c r="B141" s="136" t="s">
        <v>119</v>
      </c>
      <c r="C141" s="90" t="s">
        <v>277</v>
      </c>
      <c r="D141" s="90" t="s">
        <v>118</v>
      </c>
      <c r="E141" s="219">
        <f>Ведомственная!J548</f>
        <v>100</v>
      </c>
    </row>
    <row r="142" spans="1:5" ht="63" customHeight="1" x14ac:dyDescent="0.3">
      <c r="A142" s="178"/>
      <c r="B142" s="121" t="s">
        <v>169</v>
      </c>
      <c r="C142" s="90" t="s">
        <v>276</v>
      </c>
      <c r="D142" s="90"/>
      <c r="E142" s="219">
        <f>E143</f>
        <v>3555.335</v>
      </c>
    </row>
    <row r="143" spans="1:5" ht="63" customHeight="1" x14ac:dyDescent="0.3">
      <c r="A143" s="178"/>
      <c r="B143" s="121" t="s">
        <v>170</v>
      </c>
      <c r="C143" s="90" t="s">
        <v>278</v>
      </c>
      <c r="D143" s="90"/>
      <c r="E143" s="219">
        <f>E144</f>
        <v>3555.335</v>
      </c>
    </row>
    <row r="144" spans="1:5" ht="63" customHeight="1" x14ac:dyDescent="0.3">
      <c r="A144" s="178"/>
      <c r="B144" s="121" t="s">
        <v>112</v>
      </c>
      <c r="C144" s="90" t="s">
        <v>278</v>
      </c>
      <c r="D144" s="90" t="s">
        <v>87</v>
      </c>
      <c r="E144" s="219">
        <f>Ведомственная!J189</f>
        <v>3555.335</v>
      </c>
    </row>
    <row r="145" spans="1:13" ht="87.75" customHeight="1" x14ac:dyDescent="0.3">
      <c r="A145" s="228" t="s">
        <v>184</v>
      </c>
      <c r="B145" s="367" t="s">
        <v>279</v>
      </c>
      <c r="C145" s="226" t="s">
        <v>280</v>
      </c>
      <c r="D145" s="229"/>
      <c r="E145" s="227">
        <f>E151+E147</f>
        <v>12384.06</v>
      </c>
    </row>
    <row r="146" spans="1:13" ht="42.75" customHeight="1" x14ac:dyDescent="0.3">
      <c r="A146" s="228"/>
      <c r="B146" s="218" t="s">
        <v>451</v>
      </c>
      <c r="C146" s="90" t="s">
        <v>450</v>
      </c>
      <c r="D146" s="121"/>
      <c r="E146" s="219">
        <f>E151+E147</f>
        <v>12384.06</v>
      </c>
      <c r="F146" s="91"/>
      <c r="G146" s="91"/>
      <c r="H146" s="91"/>
      <c r="I146" s="91"/>
      <c r="J146" s="91"/>
      <c r="K146" s="91"/>
      <c r="L146" s="91"/>
      <c r="M146" s="91"/>
    </row>
    <row r="147" spans="1:13" ht="42.75" customHeight="1" x14ac:dyDescent="0.3">
      <c r="A147" s="228"/>
      <c r="B147" s="402" t="s">
        <v>103</v>
      </c>
      <c r="C147" s="102" t="s">
        <v>453</v>
      </c>
      <c r="D147" s="374"/>
      <c r="E147" s="287">
        <f>E148+E149+E150</f>
        <v>12134.06</v>
      </c>
      <c r="F147" s="91"/>
      <c r="G147" s="91"/>
      <c r="H147" s="91"/>
      <c r="I147" s="91"/>
      <c r="J147" s="91"/>
      <c r="K147" s="91"/>
      <c r="L147" s="91"/>
      <c r="M147" s="91"/>
    </row>
    <row r="148" spans="1:13" ht="42.75" customHeight="1" x14ac:dyDescent="0.3">
      <c r="A148" s="228"/>
      <c r="B148" s="162" t="s">
        <v>89</v>
      </c>
      <c r="C148" s="102" t="s">
        <v>453</v>
      </c>
      <c r="D148" s="374" t="s">
        <v>90</v>
      </c>
      <c r="E148" s="287">
        <f>Ведомственная!J194</f>
        <v>10509.68</v>
      </c>
      <c r="F148" s="91"/>
      <c r="G148" s="91"/>
      <c r="H148" s="91"/>
      <c r="I148" s="91"/>
      <c r="J148" s="91"/>
      <c r="K148" s="91"/>
      <c r="L148" s="91"/>
      <c r="M148" s="91"/>
    </row>
    <row r="149" spans="1:13" ht="42.75" customHeight="1" x14ac:dyDescent="0.3">
      <c r="A149" s="228"/>
      <c r="B149" s="374" t="s">
        <v>112</v>
      </c>
      <c r="C149" s="102" t="s">
        <v>453</v>
      </c>
      <c r="D149" s="374" t="s">
        <v>87</v>
      </c>
      <c r="E149" s="287">
        <f>Ведомственная!J195</f>
        <v>1620.99</v>
      </c>
      <c r="F149" s="91"/>
      <c r="G149" s="91"/>
      <c r="H149" s="91"/>
      <c r="I149" s="91"/>
      <c r="J149" s="91"/>
      <c r="K149" s="91"/>
      <c r="L149" s="91"/>
      <c r="M149" s="91"/>
    </row>
    <row r="150" spans="1:13" ht="42.75" customHeight="1" x14ac:dyDescent="0.3">
      <c r="A150" s="228"/>
      <c r="B150" s="374" t="s">
        <v>198</v>
      </c>
      <c r="C150" s="102" t="s">
        <v>453</v>
      </c>
      <c r="D150" s="374" t="s">
        <v>88</v>
      </c>
      <c r="E150" s="287">
        <f>Ведомственная!J196</f>
        <v>3.39</v>
      </c>
      <c r="F150" s="91"/>
      <c r="G150" s="91"/>
      <c r="H150" s="91"/>
      <c r="I150" s="91"/>
      <c r="J150" s="91"/>
      <c r="K150" s="91"/>
      <c r="L150" s="91"/>
      <c r="M150" s="91"/>
    </row>
    <row r="151" spans="1:13" ht="87" customHeight="1" x14ac:dyDescent="0.3">
      <c r="A151" s="178"/>
      <c r="B151" s="235" t="s">
        <v>210</v>
      </c>
      <c r="C151" s="121" t="s">
        <v>452</v>
      </c>
      <c r="D151" s="121"/>
      <c r="E151" s="219">
        <f>E152</f>
        <v>250</v>
      </c>
    </row>
    <row r="152" spans="1:13" ht="56.25" customHeight="1" x14ac:dyDescent="0.3">
      <c r="A152" s="178"/>
      <c r="B152" s="115" t="s">
        <v>112</v>
      </c>
      <c r="C152" s="121" t="s">
        <v>452</v>
      </c>
      <c r="D152" s="121" t="s">
        <v>87</v>
      </c>
      <c r="E152" s="287">
        <f>Ведомственная!J198</f>
        <v>250</v>
      </c>
    </row>
    <row r="153" spans="1:13" ht="101.25" customHeight="1" x14ac:dyDescent="0.3">
      <c r="A153" s="228" t="s">
        <v>185</v>
      </c>
      <c r="B153" s="229" t="s">
        <v>536</v>
      </c>
      <c r="C153" s="378" t="s">
        <v>427</v>
      </c>
      <c r="D153" s="285"/>
      <c r="E153" s="286">
        <f>E154</f>
        <v>97.5</v>
      </c>
    </row>
    <row r="154" spans="1:13" ht="39" customHeight="1" x14ac:dyDescent="0.3">
      <c r="A154" s="178"/>
      <c r="B154" s="359" t="s">
        <v>515</v>
      </c>
      <c r="C154" s="102" t="s">
        <v>514</v>
      </c>
      <c r="D154" s="359"/>
      <c r="E154" s="287">
        <f>E155</f>
        <v>97.5</v>
      </c>
    </row>
    <row r="155" spans="1:13" ht="80.25" customHeight="1" x14ac:dyDescent="0.3">
      <c r="A155" s="178"/>
      <c r="B155" s="359" t="s">
        <v>537</v>
      </c>
      <c r="C155" s="102" t="s">
        <v>538</v>
      </c>
      <c r="D155" s="359"/>
      <c r="E155" s="287">
        <f>E156</f>
        <v>97.5</v>
      </c>
    </row>
    <row r="156" spans="1:13" ht="39" customHeight="1" x14ac:dyDescent="0.3">
      <c r="A156" s="178"/>
      <c r="B156" s="359" t="s">
        <v>112</v>
      </c>
      <c r="C156" s="102" t="s">
        <v>538</v>
      </c>
      <c r="D156" s="359" t="s">
        <v>87</v>
      </c>
      <c r="E156" s="287">
        <f>Ведомственная!J113</f>
        <v>97.5</v>
      </c>
    </row>
    <row r="157" spans="1:13" ht="77.25" customHeight="1" x14ac:dyDescent="0.3">
      <c r="A157" s="228" t="s">
        <v>186</v>
      </c>
      <c r="B157" s="229" t="s">
        <v>281</v>
      </c>
      <c r="C157" s="229" t="s">
        <v>282</v>
      </c>
      <c r="D157" s="229"/>
      <c r="E157" s="306">
        <f>E159</f>
        <v>450</v>
      </c>
    </row>
    <row r="158" spans="1:13" ht="42.75" customHeight="1" x14ac:dyDescent="0.3">
      <c r="A158" s="228"/>
      <c r="B158" s="121" t="s">
        <v>455</v>
      </c>
      <c r="C158" s="121" t="s">
        <v>456</v>
      </c>
      <c r="D158" s="121"/>
      <c r="E158" s="307">
        <f>E159</f>
        <v>450</v>
      </c>
      <c r="F158" s="91"/>
      <c r="G158" s="91"/>
      <c r="H158" s="91"/>
      <c r="I158" s="91"/>
      <c r="J158" s="91"/>
      <c r="K158" s="91"/>
      <c r="L158" s="91"/>
      <c r="M158" s="91"/>
    </row>
    <row r="159" spans="1:13" ht="64.5" customHeight="1" x14ac:dyDescent="0.3">
      <c r="A159" s="178"/>
      <c r="B159" s="121" t="s">
        <v>213</v>
      </c>
      <c r="C159" s="121" t="s">
        <v>454</v>
      </c>
      <c r="D159" s="121"/>
      <c r="E159" s="287">
        <f>E160</f>
        <v>450</v>
      </c>
    </row>
    <row r="160" spans="1:13" ht="53.25" customHeight="1" x14ac:dyDescent="0.3">
      <c r="A160" s="178"/>
      <c r="B160" s="121" t="s">
        <v>112</v>
      </c>
      <c r="C160" s="121" t="s">
        <v>454</v>
      </c>
      <c r="D160" s="121" t="s">
        <v>87</v>
      </c>
      <c r="E160" s="287">
        <f>Ведомственная!J202</f>
        <v>450</v>
      </c>
    </row>
    <row r="161" spans="1:13" ht="55.5" customHeight="1" x14ac:dyDescent="0.3">
      <c r="A161" s="224" t="s">
        <v>187</v>
      </c>
      <c r="B161" s="368" t="s">
        <v>171</v>
      </c>
      <c r="C161" s="238" t="s">
        <v>283</v>
      </c>
      <c r="D161" s="226"/>
      <c r="E161" s="227">
        <f>E165+E168+E162</f>
        <v>7335.04</v>
      </c>
    </row>
    <row r="162" spans="1:13" ht="55.5" customHeight="1" x14ac:dyDescent="0.3">
      <c r="A162" s="224"/>
      <c r="B162" s="117" t="s">
        <v>524</v>
      </c>
      <c r="C162" s="88" t="s">
        <v>523</v>
      </c>
      <c r="D162" s="31"/>
      <c r="E162" s="219">
        <f>E163</f>
        <v>2100</v>
      </c>
      <c r="F162" s="91"/>
      <c r="G162" s="91"/>
      <c r="H162" s="91"/>
      <c r="I162" s="91"/>
      <c r="J162" s="91"/>
      <c r="K162" s="91"/>
      <c r="L162" s="91"/>
      <c r="M162" s="91"/>
    </row>
    <row r="163" spans="1:13" ht="81.75" customHeight="1" x14ac:dyDescent="0.3">
      <c r="A163" s="224"/>
      <c r="B163" s="117" t="s">
        <v>525</v>
      </c>
      <c r="C163" s="88" t="s">
        <v>526</v>
      </c>
      <c r="D163" s="31"/>
      <c r="E163" s="219">
        <f>E164</f>
        <v>2100</v>
      </c>
      <c r="F163" s="91"/>
      <c r="G163" s="91"/>
      <c r="H163" s="91"/>
      <c r="I163" s="91"/>
      <c r="J163" s="91"/>
      <c r="K163" s="91"/>
      <c r="L163" s="91"/>
      <c r="M163" s="91"/>
    </row>
    <row r="164" spans="1:13" ht="55.5" customHeight="1" x14ac:dyDescent="0.3">
      <c r="A164" s="224"/>
      <c r="B164" s="105" t="s">
        <v>112</v>
      </c>
      <c r="C164" s="88" t="s">
        <v>526</v>
      </c>
      <c r="D164" s="31" t="s">
        <v>87</v>
      </c>
      <c r="E164" s="219">
        <f>Ведомственная!J206</f>
        <v>2100</v>
      </c>
      <c r="F164" s="91"/>
      <c r="G164" s="91"/>
      <c r="H164" s="91"/>
      <c r="I164" s="91"/>
      <c r="J164" s="91"/>
      <c r="K164" s="91"/>
      <c r="L164" s="91"/>
      <c r="M164" s="91"/>
    </row>
    <row r="165" spans="1:13" ht="37.5" customHeight="1" x14ac:dyDescent="0.3">
      <c r="A165" s="42"/>
      <c r="B165" s="117" t="s">
        <v>172</v>
      </c>
      <c r="C165" s="88" t="s">
        <v>284</v>
      </c>
      <c r="D165" s="31"/>
      <c r="E165" s="69">
        <f>E166</f>
        <v>537</v>
      </c>
    </row>
    <row r="166" spans="1:13" ht="37.5" customHeight="1" x14ac:dyDescent="0.3">
      <c r="A166" s="42"/>
      <c r="B166" s="111" t="s">
        <v>285</v>
      </c>
      <c r="C166" s="120" t="s">
        <v>286</v>
      </c>
      <c r="D166" s="31"/>
      <c r="E166" s="69">
        <f>E167</f>
        <v>537</v>
      </c>
    </row>
    <row r="167" spans="1:13" ht="55.5" customHeight="1" x14ac:dyDescent="0.3">
      <c r="A167" s="43"/>
      <c r="B167" s="105" t="s">
        <v>112</v>
      </c>
      <c r="C167" s="120" t="s">
        <v>286</v>
      </c>
      <c r="D167" s="31" t="s">
        <v>87</v>
      </c>
      <c r="E167" s="69">
        <f>Ведомственная!J209</f>
        <v>537</v>
      </c>
    </row>
    <row r="168" spans="1:13" ht="58.5" customHeight="1" x14ac:dyDescent="0.3">
      <c r="A168" s="43"/>
      <c r="B168" s="162" t="s">
        <v>287</v>
      </c>
      <c r="C168" s="31" t="s">
        <v>290</v>
      </c>
      <c r="D168" s="31"/>
      <c r="E168" s="69">
        <f>E169</f>
        <v>4698.04</v>
      </c>
      <c r="F168" s="88" t="s">
        <v>288</v>
      </c>
      <c r="G168" s="31"/>
    </row>
    <row r="169" spans="1:13" ht="58.5" customHeight="1" x14ac:dyDescent="0.3">
      <c r="A169" s="43"/>
      <c r="B169" s="162" t="s">
        <v>103</v>
      </c>
      <c r="C169" s="31" t="s">
        <v>291</v>
      </c>
      <c r="D169" s="31"/>
      <c r="E169" s="69">
        <f>E170+E171+E172</f>
        <v>4698.04</v>
      </c>
      <c r="F169" s="88" t="s">
        <v>289</v>
      </c>
      <c r="G169" s="31"/>
    </row>
    <row r="170" spans="1:13" ht="58.5" customHeight="1" x14ac:dyDescent="0.3">
      <c r="A170" s="43"/>
      <c r="B170" s="162" t="s">
        <v>89</v>
      </c>
      <c r="C170" s="31" t="s">
        <v>291</v>
      </c>
      <c r="D170" s="31" t="s">
        <v>90</v>
      </c>
      <c r="E170" s="69">
        <f>Ведомственная!J117</f>
        <v>4239.6000000000004</v>
      </c>
      <c r="F170" s="88" t="s">
        <v>289</v>
      </c>
      <c r="G170" s="31" t="s">
        <v>90</v>
      </c>
    </row>
    <row r="171" spans="1:13" ht="58.5" customHeight="1" x14ac:dyDescent="0.3">
      <c r="A171" s="43"/>
      <c r="B171" s="207" t="s">
        <v>112</v>
      </c>
      <c r="C171" s="31" t="s">
        <v>291</v>
      </c>
      <c r="D171" s="31" t="s">
        <v>87</v>
      </c>
      <c r="E171" s="69">
        <f>Ведомственная!J118</f>
        <v>458.04</v>
      </c>
      <c r="F171" s="88" t="s">
        <v>289</v>
      </c>
      <c r="G171" s="31" t="s">
        <v>87</v>
      </c>
    </row>
    <row r="172" spans="1:13" ht="58.5" customHeight="1" x14ac:dyDescent="0.3">
      <c r="A172" s="43"/>
      <c r="B172" s="207" t="s">
        <v>198</v>
      </c>
      <c r="C172" s="31" t="s">
        <v>291</v>
      </c>
      <c r="D172" s="31" t="s">
        <v>88</v>
      </c>
      <c r="E172" s="69">
        <f>Ведомственная!J119</f>
        <v>0.4</v>
      </c>
      <c r="F172" s="88" t="s">
        <v>289</v>
      </c>
      <c r="G172" s="31" t="s">
        <v>88</v>
      </c>
    </row>
    <row r="173" spans="1:13" ht="100.5" customHeight="1" x14ac:dyDescent="0.3">
      <c r="A173" s="224" t="s">
        <v>188</v>
      </c>
      <c r="B173" s="369" t="s">
        <v>200</v>
      </c>
      <c r="C173" s="238" t="s">
        <v>292</v>
      </c>
      <c r="D173" s="120"/>
      <c r="E173" s="227">
        <f>E175</f>
        <v>947.9</v>
      </c>
    </row>
    <row r="174" spans="1:13" ht="46.5" customHeight="1" x14ac:dyDescent="0.3">
      <c r="A174" s="224"/>
      <c r="B174" s="370" t="s">
        <v>458</v>
      </c>
      <c r="C174" s="120" t="s">
        <v>457</v>
      </c>
      <c r="D174" s="120"/>
      <c r="E174" s="219">
        <f>E175</f>
        <v>947.9</v>
      </c>
      <c r="F174" s="91"/>
      <c r="G174" s="91"/>
      <c r="H174" s="91"/>
      <c r="I174" s="91"/>
      <c r="J174" s="91"/>
      <c r="K174" s="91"/>
      <c r="L174" s="91"/>
      <c r="M174" s="91"/>
    </row>
    <row r="175" spans="1:13" ht="49.5" customHeight="1" x14ac:dyDescent="0.3">
      <c r="A175" s="237"/>
      <c r="B175" s="363" t="s">
        <v>108</v>
      </c>
      <c r="C175" s="120" t="s">
        <v>513</v>
      </c>
      <c r="D175" s="120"/>
      <c r="E175" s="219">
        <f>E176</f>
        <v>947.9</v>
      </c>
    </row>
    <row r="176" spans="1:13" ht="61.5" customHeight="1" x14ac:dyDescent="0.3">
      <c r="A176" s="224"/>
      <c r="B176" s="121" t="s">
        <v>112</v>
      </c>
      <c r="C176" s="120" t="s">
        <v>513</v>
      </c>
      <c r="D176" s="120" t="s">
        <v>87</v>
      </c>
      <c r="E176" s="287">
        <f>Ведомственная!J213</f>
        <v>947.9</v>
      </c>
    </row>
    <row r="177" spans="1:13" ht="45" customHeight="1" x14ac:dyDescent="0.3">
      <c r="A177" s="228" t="s">
        <v>189</v>
      </c>
      <c r="B177" s="229" t="s">
        <v>202</v>
      </c>
      <c r="C177" s="238" t="s">
        <v>293</v>
      </c>
      <c r="D177" s="238"/>
      <c r="E177" s="306">
        <f>E179</f>
        <v>155</v>
      </c>
    </row>
    <row r="178" spans="1:13" ht="45" customHeight="1" x14ac:dyDescent="0.3">
      <c r="A178" s="228"/>
      <c r="B178" s="115" t="s">
        <v>460</v>
      </c>
      <c r="C178" s="120" t="s">
        <v>459</v>
      </c>
      <c r="D178" s="120"/>
      <c r="E178" s="307">
        <f>E179</f>
        <v>155</v>
      </c>
      <c r="F178" s="91"/>
      <c r="G178" s="91"/>
      <c r="H178" s="91"/>
      <c r="I178" s="91"/>
      <c r="J178" s="91"/>
      <c r="K178" s="91"/>
      <c r="L178" s="91"/>
      <c r="M178" s="91"/>
    </row>
    <row r="179" spans="1:13" ht="34.5" customHeight="1" x14ac:dyDescent="0.3">
      <c r="A179" s="178"/>
      <c r="B179" s="115" t="s">
        <v>174</v>
      </c>
      <c r="C179" s="120" t="s">
        <v>461</v>
      </c>
      <c r="D179" s="120"/>
      <c r="E179" s="219">
        <f>E180</f>
        <v>155</v>
      </c>
    </row>
    <row r="180" spans="1:13" ht="69.75" customHeight="1" x14ac:dyDescent="0.3">
      <c r="A180" s="178"/>
      <c r="B180" s="115" t="s">
        <v>112</v>
      </c>
      <c r="C180" s="120" t="s">
        <v>461</v>
      </c>
      <c r="D180" s="120" t="s">
        <v>87</v>
      </c>
      <c r="E180" s="219">
        <f>Ведомственная!J217</f>
        <v>155</v>
      </c>
    </row>
    <row r="181" spans="1:13" ht="83.25" customHeight="1" x14ac:dyDescent="0.3">
      <c r="A181" s="224" t="s">
        <v>357</v>
      </c>
      <c r="B181" s="229" t="s">
        <v>611</v>
      </c>
      <c r="C181" s="226" t="s">
        <v>612</v>
      </c>
      <c r="D181" s="236"/>
      <c r="E181" s="227">
        <f>E182</f>
        <v>148865.27499999999</v>
      </c>
    </row>
    <row r="182" spans="1:13" ht="60.75" customHeight="1" x14ac:dyDescent="0.3">
      <c r="A182" s="224"/>
      <c r="B182" s="121" t="s">
        <v>613</v>
      </c>
      <c r="C182" s="90" t="s">
        <v>614</v>
      </c>
      <c r="D182" s="213"/>
      <c r="E182" s="219">
        <f>E183</f>
        <v>148865.27499999999</v>
      </c>
    </row>
    <row r="183" spans="1:13" ht="60.75" customHeight="1" x14ac:dyDescent="0.3">
      <c r="A183" s="224"/>
      <c r="B183" s="430" t="s">
        <v>615</v>
      </c>
      <c r="C183" s="90" t="s">
        <v>616</v>
      </c>
      <c r="D183" s="213"/>
      <c r="E183" s="219">
        <f>E184+E187</f>
        <v>148865.27499999999</v>
      </c>
    </row>
    <row r="184" spans="1:13" ht="60.75" customHeight="1" x14ac:dyDescent="0.3">
      <c r="A184" s="228"/>
      <c r="B184" s="430" t="s">
        <v>617</v>
      </c>
      <c r="C184" s="90" t="s">
        <v>618</v>
      </c>
      <c r="D184" s="90"/>
      <c r="E184" s="219">
        <f>E186+E185</f>
        <v>86741.553999999989</v>
      </c>
    </row>
    <row r="185" spans="1:13" ht="60.75" customHeight="1" x14ac:dyDescent="0.3">
      <c r="A185" s="228"/>
      <c r="B185" s="374" t="s">
        <v>112</v>
      </c>
      <c r="C185" s="120" t="s">
        <v>618</v>
      </c>
      <c r="D185" s="120" t="s">
        <v>87</v>
      </c>
      <c r="E185" s="219">
        <f>Ведомственная!J240+Ведомственная!J228+Ведомственная!J124</f>
        <v>2459.9610000000002</v>
      </c>
    </row>
    <row r="186" spans="1:13" ht="44.25" customHeight="1" x14ac:dyDescent="0.3">
      <c r="A186" s="178"/>
      <c r="B186" s="115" t="s">
        <v>124</v>
      </c>
      <c r="C186" s="120" t="s">
        <v>618</v>
      </c>
      <c r="D186" s="120" t="s">
        <v>123</v>
      </c>
      <c r="E186" s="219">
        <f>Ведомственная!J241</f>
        <v>84281.592999999993</v>
      </c>
    </row>
    <row r="187" spans="1:13" ht="33" customHeight="1" x14ac:dyDescent="0.3">
      <c r="A187" s="178"/>
      <c r="B187" s="374" t="s">
        <v>648</v>
      </c>
      <c r="C187" s="8" t="s">
        <v>647</v>
      </c>
      <c r="D187" s="2"/>
      <c r="E187" s="219">
        <f>E188</f>
        <v>62123.720999999998</v>
      </c>
    </row>
    <row r="188" spans="1:13" ht="29.25" customHeight="1" x14ac:dyDescent="0.3">
      <c r="A188" s="178"/>
      <c r="B188" s="374" t="s">
        <v>124</v>
      </c>
      <c r="C188" s="8" t="s">
        <v>647</v>
      </c>
      <c r="D188" s="2" t="s">
        <v>123</v>
      </c>
      <c r="E188" s="219">
        <f>Ведомственная!J243</f>
        <v>62123.720999999998</v>
      </c>
    </row>
    <row r="189" spans="1:13" ht="78.75" customHeight="1" x14ac:dyDescent="0.3">
      <c r="A189" s="224" t="s">
        <v>190</v>
      </c>
      <c r="B189" s="229" t="s">
        <v>295</v>
      </c>
      <c r="C189" s="226" t="s">
        <v>296</v>
      </c>
      <c r="D189" s="226"/>
      <c r="E189" s="227">
        <f>E191</f>
        <v>100</v>
      </c>
    </row>
    <row r="190" spans="1:13" ht="39.75" customHeight="1" x14ac:dyDescent="0.3">
      <c r="A190" s="224"/>
      <c r="B190" s="121" t="s">
        <v>463</v>
      </c>
      <c r="C190" s="90" t="s">
        <v>462</v>
      </c>
      <c r="D190" s="90"/>
      <c r="E190" s="219">
        <f>E191</f>
        <v>100</v>
      </c>
      <c r="F190" s="91"/>
      <c r="G190" s="91"/>
      <c r="H190" s="91"/>
      <c r="I190" s="91"/>
      <c r="J190" s="91"/>
      <c r="K190" s="91"/>
      <c r="L190" s="91"/>
      <c r="M190" s="91"/>
    </row>
    <row r="191" spans="1:13" ht="78.75" customHeight="1" x14ac:dyDescent="0.3">
      <c r="A191" s="224"/>
      <c r="B191" s="121" t="s">
        <v>400</v>
      </c>
      <c r="C191" s="31" t="s">
        <v>464</v>
      </c>
      <c r="D191" s="226"/>
      <c r="E191" s="219">
        <f>E192</f>
        <v>100</v>
      </c>
    </row>
    <row r="192" spans="1:13" ht="44.25" customHeight="1" x14ac:dyDescent="0.3">
      <c r="A192" s="237"/>
      <c r="B192" s="121" t="s">
        <v>422</v>
      </c>
      <c r="C192" s="90" t="s">
        <v>465</v>
      </c>
      <c r="D192" s="90"/>
      <c r="E192" s="219">
        <f>E193</f>
        <v>100</v>
      </c>
    </row>
    <row r="193" spans="1:13" ht="51.75" customHeight="1" x14ac:dyDescent="0.3">
      <c r="A193" s="237"/>
      <c r="B193" s="121" t="s">
        <v>112</v>
      </c>
      <c r="C193" s="90" t="s">
        <v>465</v>
      </c>
      <c r="D193" s="90" t="s">
        <v>87</v>
      </c>
      <c r="E193" s="219">
        <f>Ведомственная!J258</f>
        <v>100</v>
      </c>
    </row>
    <row r="194" spans="1:13" ht="78" customHeight="1" x14ac:dyDescent="0.3">
      <c r="A194" s="224" t="s">
        <v>191</v>
      </c>
      <c r="B194" s="239" t="s">
        <v>355</v>
      </c>
      <c r="C194" s="226" t="s">
        <v>356</v>
      </c>
      <c r="D194" s="240"/>
      <c r="E194" s="227">
        <f>E196</f>
        <v>4461.26</v>
      </c>
    </row>
    <row r="195" spans="1:13" ht="51" customHeight="1" x14ac:dyDescent="0.3">
      <c r="A195" s="224"/>
      <c r="B195" s="136" t="s">
        <v>426</v>
      </c>
      <c r="C195" s="90" t="s">
        <v>466</v>
      </c>
      <c r="D195" s="214"/>
      <c r="E195" s="219">
        <f>E196</f>
        <v>4461.26</v>
      </c>
      <c r="F195" s="91"/>
      <c r="G195" s="91"/>
      <c r="H195" s="91"/>
      <c r="I195" s="91"/>
      <c r="J195" s="91"/>
      <c r="K195" s="91"/>
      <c r="L195" s="91"/>
      <c r="M195" s="91"/>
    </row>
    <row r="196" spans="1:13" ht="47.25" customHeight="1" x14ac:dyDescent="0.3">
      <c r="A196" s="237"/>
      <c r="B196" s="121" t="s">
        <v>549</v>
      </c>
      <c r="C196" s="214" t="s">
        <v>548</v>
      </c>
      <c r="D196" s="214"/>
      <c r="E196" s="219">
        <f>E197</f>
        <v>4461.26</v>
      </c>
    </row>
    <row r="197" spans="1:13" ht="47.25" customHeight="1" x14ac:dyDescent="0.3">
      <c r="A197" s="237"/>
      <c r="B197" s="121" t="s">
        <v>413</v>
      </c>
      <c r="C197" s="214" t="s">
        <v>548</v>
      </c>
      <c r="D197" s="214" t="s">
        <v>412</v>
      </c>
      <c r="E197" s="219">
        <f>Ведомственная!J290</f>
        <v>4461.26</v>
      </c>
    </row>
    <row r="198" spans="1:13" ht="62.25" customHeight="1" x14ac:dyDescent="0.3">
      <c r="A198" s="224" t="s">
        <v>358</v>
      </c>
      <c r="B198" s="231" t="s">
        <v>351</v>
      </c>
      <c r="C198" s="225" t="s">
        <v>297</v>
      </c>
      <c r="D198" s="226"/>
      <c r="E198" s="227">
        <f>E199</f>
        <v>46493.883999999998</v>
      </c>
    </row>
    <row r="199" spans="1:13" ht="62.25" customHeight="1" x14ac:dyDescent="0.3">
      <c r="A199" s="224"/>
      <c r="B199" s="248" t="s">
        <v>468</v>
      </c>
      <c r="C199" s="122" t="s">
        <v>467</v>
      </c>
      <c r="D199" s="90"/>
      <c r="E199" s="219">
        <f>E200+E205+E218+E210+E214</f>
        <v>46493.883999999998</v>
      </c>
      <c r="F199" s="91"/>
      <c r="G199" s="91"/>
      <c r="H199" s="91"/>
      <c r="I199" s="91"/>
      <c r="J199" s="91"/>
      <c r="K199" s="91"/>
      <c r="L199" s="91"/>
      <c r="M199" s="91"/>
    </row>
    <row r="200" spans="1:13" ht="75" customHeight="1" x14ac:dyDescent="0.3">
      <c r="A200" s="212"/>
      <c r="B200" s="132" t="s">
        <v>352</v>
      </c>
      <c r="C200" s="32" t="s">
        <v>469</v>
      </c>
      <c r="D200" s="2"/>
      <c r="E200" s="69">
        <f>E201</f>
        <v>2786.2569999999996</v>
      </c>
    </row>
    <row r="201" spans="1:13" ht="48" customHeight="1" x14ac:dyDescent="0.3">
      <c r="A201" s="212"/>
      <c r="B201" s="210" t="s">
        <v>99</v>
      </c>
      <c r="C201" s="32" t="s">
        <v>470</v>
      </c>
      <c r="D201" s="9"/>
      <c r="E201" s="69">
        <f>E202+E203+E204</f>
        <v>2786.2569999999996</v>
      </c>
    </row>
    <row r="202" spans="1:13" ht="48" customHeight="1" x14ac:dyDescent="0.3">
      <c r="A202" s="212"/>
      <c r="B202" s="208" t="s">
        <v>111</v>
      </c>
      <c r="C202" s="32" t="s">
        <v>470</v>
      </c>
      <c r="D202" s="9" t="s">
        <v>86</v>
      </c>
      <c r="E202" s="69">
        <f>Ведомственная!J420</f>
        <v>2650.7109999999998</v>
      </c>
    </row>
    <row r="203" spans="1:13" ht="69.75" customHeight="1" x14ac:dyDescent="0.3">
      <c r="A203" s="212"/>
      <c r="B203" s="207" t="s">
        <v>112</v>
      </c>
      <c r="C203" s="32" t="s">
        <v>470</v>
      </c>
      <c r="D203" s="9" t="s">
        <v>87</v>
      </c>
      <c r="E203" s="69">
        <f>Ведомственная!J421</f>
        <v>23.795999999999999</v>
      </c>
    </row>
    <row r="204" spans="1:13" ht="35.25" customHeight="1" x14ac:dyDescent="0.3">
      <c r="A204" s="212"/>
      <c r="B204" s="105" t="s">
        <v>198</v>
      </c>
      <c r="C204" s="32" t="s">
        <v>470</v>
      </c>
      <c r="D204" s="9" t="s">
        <v>88</v>
      </c>
      <c r="E204" s="69">
        <f>Ведомственная!J422</f>
        <v>111.75</v>
      </c>
    </row>
    <row r="205" spans="1:13" ht="48" customHeight="1" x14ac:dyDescent="0.3">
      <c r="A205" s="212"/>
      <c r="B205" s="105" t="s">
        <v>416</v>
      </c>
      <c r="C205" s="32" t="s">
        <v>471</v>
      </c>
      <c r="D205" s="9"/>
      <c r="E205" s="69">
        <f>E206</f>
        <v>11894.120999999999</v>
      </c>
    </row>
    <row r="206" spans="1:13" ht="48" customHeight="1" x14ac:dyDescent="0.3">
      <c r="A206" s="212"/>
      <c r="B206" s="105" t="s">
        <v>103</v>
      </c>
      <c r="C206" s="32" t="s">
        <v>472</v>
      </c>
      <c r="D206" s="9"/>
      <c r="E206" s="69">
        <f>E207+E208+E209</f>
        <v>11894.120999999999</v>
      </c>
    </row>
    <row r="207" spans="1:13" ht="48" customHeight="1" x14ac:dyDescent="0.3">
      <c r="A207" s="253"/>
      <c r="B207" s="117" t="s">
        <v>89</v>
      </c>
      <c r="C207" s="32" t="s">
        <v>472</v>
      </c>
      <c r="D207" s="9" t="s">
        <v>90</v>
      </c>
      <c r="E207" s="69">
        <f>Ведомственная!J425</f>
        <v>10953.561</v>
      </c>
    </row>
    <row r="208" spans="1:13" ht="63" customHeight="1" x14ac:dyDescent="0.3">
      <c r="A208" s="253"/>
      <c r="B208" s="254" t="s">
        <v>112</v>
      </c>
      <c r="C208" s="32" t="s">
        <v>472</v>
      </c>
      <c r="D208" s="9" t="s">
        <v>87</v>
      </c>
      <c r="E208" s="69">
        <f>Ведомственная!J426</f>
        <v>570.89</v>
      </c>
    </row>
    <row r="209" spans="1:5" ht="36.75" customHeight="1" x14ac:dyDescent="0.3">
      <c r="A209" s="212"/>
      <c r="B209" s="105" t="s">
        <v>198</v>
      </c>
      <c r="C209" s="32" t="s">
        <v>472</v>
      </c>
      <c r="D209" s="9" t="s">
        <v>88</v>
      </c>
      <c r="E209" s="69">
        <f>Ведомственная!J427</f>
        <v>369.67</v>
      </c>
    </row>
    <row r="210" spans="1:5" ht="36.75" customHeight="1" x14ac:dyDescent="0.3">
      <c r="A210" s="425"/>
      <c r="B210" s="423" t="s">
        <v>622</v>
      </c>
      <c r="C210" s="2" t="s">
        <v>623</v>
      </c>
      <c r="D210" s="9"/>
      <c r="E210" s="69">
        <f>E211</f>
        <v>7041.3959999999997</v>
      </c>
    </row>
    <row r="211" spans="1:5" ht="36.75" customHeight="1" x14ac:dyDescent="0.3">
      <c r="A211" s="425"/>
      <c r="B211" s="374" t="s">
        <v>624</v>
      </c>
      <c r="C211" s="2" t="s">
        <v>625</v>
      </c>
      <c r="D211" s="9"/>
      <c r="E211" s="69">
        <f>E213+E212</f>
        <v>7041.3959999999997</v>
      </c>
    </row>
    <row r="212" spans="1:5" ht="36.75" customHeight="1" x14ac:dyDescent="0.3">
      <c r="A212" s="450"/>
      <c r="B212" s="374" t="s">
        <v>112</v>
      </c>
      <c r="C212" s="2" t="s">
        <v>625</v>
      </c>
      <c r="D212" s="9" t="s">
        <v>87</v>
      </c>
      <c r="E212" s="69">
        <f>Ведомственная!J434</f>
        <v>561.14700000000005</v>
      </c>
    </row>
    <row r="213" spans="1:5" ht="36.75" customHeight="1" x14ac:dyDescent="0.3">
      <c r="A213" s="425"/>
      <c r="B213" s="374" t="s">
        <v>626</v>
      </c>
      <c r="C213" s="2" t="s">
        <v>625</v>
      </c>
      <c r="D213" s="9" t="s">
        <v>123</v>
      </c>
      <c r="E213" s="69">
        <f>Ведомственная!J435</f>
        <v>6480.2489999999998</v>
      </c>
    </row>
    <row r="214" spans="1:5" ht="56.25" x14ac:dyDescent="0.3">
      <c r="A214" s="425"/>
      <c r="B214" s="423" t="s">
        <v>627</v>
      </c>
      <c r="C214" s="2" t="s">
        <v>628</v>
      </c>
      <c r="D214" s="2"/>
      <c r="E214" s="69">
        <f>E215</f>
        <v>8881.9639999999999</v>
      </c>
    </row>
    <row r="215" spans="1:5" ht="36.75" customHeight="1" x14ac:dyDescent="0.3">
      <c r="A215" s="425"/>
      <c r="B215" s="374" t="s">
        <v>629</v>
      </c>
      <c r="C215" s="2" t="s">
        <v>630</v>
      </c>
      <c r="D215" s="2"/>
      <c r="E215" s="69">
        <f>E217+E216</f>
        <v>8881.9639999999999</v>
      </c>
    </row>
    <row r="216" spans="1:5" ht="36.75" customHeight="1" x14ac:dyDescent="0.3">
      <c r="A216" s="450"/>
      <c r="B216" s="374" t="s">
        <v>112</v>
      </c>
      <c r="C216" s="2" t="s">
        <v>630</v>
      </c>
      <c r="D216" s="2" t="s">
        <v>87</v>
      </c>
      <c r="E216" s="69">
        <f>Ведомственная!J441</f>
        <v>99.59</v>
      </c>
    </row>
    <row r="217" spans="1:5" ht="36.75" customHeight="1" x14ac:dyDescent="0.3">
      <c r="A217" s="425"/>
      <c r="B217" s="374" t="s">
        <v>124</v>
      </c>
      <c r="C217" s="2" t="s">
        <v>630</v>
      </c>
      <c r="D217" s="2" t="s">
        <v>123</v>
      </c>
      <c r="E217" s="69">
        <f>Ведомственная!J442</f>
        <v>8782.3739999999998</v>
      </c>
    </row>
    <row r="218" spans="1:5" ht="45" customHeight="1" x14ac:dyDescent="0.3">
      <c r="A218" s="389"/>
      <c r="B218" s="105" t="s">
        <v>573</v>
      </c>
      <c r="C218" s="32" t="s">
        <v>572</v>
      </c>
      <c r="D218" s="9"/>
      <c r="E218" s="69">
        <f>E224+E219+E221</f>
        <v>15890.145999999999</v>
      </c>
    </row>
    <row r="219" spans="1:5" ht="45" customHeight="1" x14ac:dyDescent="0.3">
      <c r="A219" s="425"/>
      <c r="B219" s="424" t="s">
        <v>620</v>
      </c>
      <c r="C219" s="57" t="s">
        <v>621</v>
      </c>
      <c r="D219" s="9"/>
      <c r="E219" s="69">
        <f>E220</f>
        <v>8691.9459999999999</v>
      </c>
    </row>
    <row r="220" spans="1:5" ht="45" customHeight="1" x14ac:dyDescent="0.3">
      <c r="A220" s="425"/>
      <c r="B220" s="421" t="s">
        <v>112</v>
      </c>
      <c r="C220" s="79" t="s">
        <v>621</v>
      </c>
      <c r="D220" s="9" t="s">
        <v>87</v>
      </c>
      <c r="E220" s="69">
        <f>Ведомственная!J414+Ведомственная!J407+Ведомственная!J449</f>
        <v>8691.9459999999999</v>
      </c>
    </row>
    <row r="221" spans="1:5" ht="45" customHeight="1" x14ac:dyDescent="0.3">
      <c r="A221" s="479"/>
      <c r="B221" s="476" t="s">
        <v>677</v>
      </c>
      <c r="C221" s="32" t="s">
        <v>676</v>
      </c>
      <c r="D221" s="9"/>
      <c r="E221" s="69">
        <f>E223+E222</f>
        <v>213.9</v>
      </c>
    </row>
    <row r="222" spans="1:5" ht="45" customHeight="1" x14ac:dyDescent="0.3">
      <c r="A222" s="482"/>
      <c r="B222" s="483" t="s">
        <v>112</v>
      </c>
      <c r="C222" s="32" t="s">
        <v>676</v>
      </c>
      <c r="D222" s="9" t="s">
        <v>87</v>
      </c>
      <c r="E222" s="69">
        <f>Ведомственная!J451</f>
        <v>10</v>
      </c>
    </row>
    <row r="223" spans="1:5" ht="18.75" x14ac:dyDescent="0.3">
      <c r="A223" s="479"/>
      <c r="B223" s="105" t="s">
        <v>124</v>
      </c>
      <c r="C223" s="32" t="s">
        <v>676</v>
      </c>
      <c r="D223" s="9" t="s">
        <v>123</v>
      </c>
      <c r="E223" s="69">
        <f>Ведомственная!J452</f>
        <v>203.9</v>
      </c>
    </row>
    <row r="224" spans="1:5" ht="156" customHeight="1" x14ac:dyDescent="0.3">
      <c r="A224" s="390"/>
      <c r="B224" s="391" t="s">
        <v>579</v>
      </c>
      <c r="C224" s="32" t="s">
        <v>575</v>
      </c>
      <c r="D224" s="9"/>
      <c r="E224" s="69">
        <f>E225</f>
        <v>6984.3</v>
      </c>
    </row>
    <row r="225" spans="1:5" ht="25.5" customHeight="1" x14ac:dyDescent="0.3">
      <c r="A225" s="389"/>
      <c r="B225" s="105" t="s">
        <v>124</v>
      </c>
      <c r="C225" s="32" t="s">
        <v>575</v>
      </c>
      <c r="D225" s="9" t="s">
        <v>123</v>
      </c>
      <c r="E225" s="69">
        <f>Ведомственная!J454</f>
        <v>6984.3</v>
      </c>
    </row>
    <row r="226" spans="1:5" ht="18.75" customHeight="1" x14ac:dyDescent="0.3">
      <c r="A226" s="389"/>
      <c r="B226" s="374"/>
      <c r="C226" s="32"/>
      <c r="D226" s="9"/>
      <c r="E226" s="69"/>
    </row>
    <row r="227" spans="1:5" ht="48" customHeight="1" x14ac:dyDescent="0.3">
      <c r="A227" s="224" t="s">
        <v>192</v>
      </c>
      <c r="B227" s="371" t="s">
        <v>180</v>
      </c>
      <c r="C227" s="236" t="s">
        <v>326</v>
      </c>
      <c r="D227" s="236"/>
      <c r="E227" s="227">
        <f>E228+E268+E272</f>
        <v>1544446.4110000001</v>
      </c>
    </row>
    <row r="228" spans="1:5" ht="48" customHeight="1" x14ac:dyDescent="0.3">
      <c r="A228" s="43"/>
      <c r="B228" s="109" t="s">
        <v>150</v>
      </c>
      <c r="C228" s="86" t="s">
        <v>327</v>
      </c>
      <c r="D228" s="86"/>
      <c r="E228" s="69">
        <f>E229+E232+E242+E246+E248+E237+E252+E255+E244+E258+E260+E240+E263</f>
        <v>1445405.29</v>
      </c>
    </row>
    <row r="229" spans="1:5" ht="48" customHeight="1" x14ac:dyDescent="0.3">
      <c r="A229" s="43"/>
      <c r="B229" s="209" t="s">
        <v>103</v>
      </c>
      <c r="C229" s="2" t="s">
        <v>331</v>
      </c>
      <c r="D229" s="2"/>
      <c r="E229" s="69">
        <f>E230+E231</f>
        <v>61330.537999999993</v>
      </c>
    </row>
    <row r="230" spans="1:5" ht="48" customHeight="1" x14ac:dyDescent="0.3">
      <c r="A230" s="43"/>
      <c r="B230" s="15" t="s">
        <v>119</v>
      </c>
      <c r="C230" s="2" t="s">
        <v>331</v>
      </c>
      <c r="D230" s="2" t="s">
        <v>118</v>
      </c>
      <c r="E230" s="69">
        <f>Ведомственная!J515</f>
        <v>49710.592999999993</v>
      </c>
    </row>
    <row r="231" spans="1:5" ht="25.5" customHeight="1" x14ac:dyDescent="0.3">
      <c r="A231" s="43"/>
      <c r="B231" s="209" t="s">
        <v>127</v>
      </c>
      <c r="C231" s="2" t="s">
        <v>331</v>
      </c>
      <c r="D231" s="2" t="s">
        <v>125</v>
      </c>
      <c r="E231" s="69">
        <f>Ведомственная!J516</f>
        <v>11619.945</v>
      </c>
    </row>
    <row r="232" spans="1:5" ht="48" customHeight="1" x14ac:dyDescent="0.3">
      <c r="A232" s="43"/>
      <c r="B232" s="109" t="s">
        <v>178</v>
      </c>
      <c r="C232" s="213" t="s">
        <v>328</v>
      </c>
      <c r="D232" s="86"/>
      <c r="E232" s="69">
        <f>E233+E235+E236+E234</f>
        <v>80702.948999999993</v>
      </c>
    </row>
    <row r="233" spans="1:5" ht="59.25" customHeight="1" x14ac:dyDescent="0.3">
      <c r="A233" s="43"/>
      <c r="B233" s="207" t="s">
        <v>112</v>
      </c>
      <c r="C233" s="213" t="s">
        <v>328</v>
      </c>
      <c r="D233" s="86" t="s">
        <v>87</v>
      </c>
      <c r="E233" s="69">
        <f>Ведомственная!J552</f>
        <v>1904</v>
      </c>
    </row>
    <row r="234" spans="1:5" ht="18.75" x14ac:dyDescent="0.3">
      <c r="A234" s="43"/>
      <c r="B234" s="374" t="s">
        <v>662</v>
      </c>
      <c r="C234" s="213" t="s">
        <v>328</v>
      </c>
      <c r="D234" s="86" t="s">
        <v>661</v>
      </c>
      <c r="E234" s="69">
        <f>Ведомственная!J553</f>
        <v>68</v>
      </c>
    </row>
    <row r="235" spans="1:5" ht="45" customHeight="1" x14ac:dyDescent="0.3">
      <c r="A235" s="43"/>
      <c r="B235" s="185" t="s">
        <v>119</v>
      </c>
      <c r="C235" s="213" t="s">
        <v>328</v>
      </c>
      <c r="D235" s="86" t="s">
        <v>118</v>
      </c>
      <c r="E235" s="69">
        <f>Ведомственная!J484+Ведомственная!J468+Ведомственная!J518</f>
        <v>66636.75</v>
      </c>
    </row>
    <row r="236" spans="1:5" ht="31.5" customHeight="1" x14ac:dyDescent="0.3">
      <c r="A236" s="43"/>
      <c r="B236" s="209" t="s">
        <v>126</v>
      </c>
      <c r="C236" s="213" t="s">
        <v>328</v>
      </c>
      <c r="D236" s="86" t="s">
        <v>125</v>
      </c>
      <c r="E236" s="69">
        <f>Ведомственная!J485+Ведомственная!J519+Ведомственная!J469</f>
        <v>12094.199000000001</v>
      </c>
    </row>
    <row r="237" spans="1:5" ht="56.25" x14ac:dyDescent="0.3">
      <c r="A237" s="43"/>
      <c r="B237" s="403" t="s">
        <v>109</v>
      </c>
      <c r="C237" s="2" t="s">
        <v>596</v>
      </c>
      <c r="D237" s="55"/>
      <c r="E237" s="69">
        <f>E238+E239</f>
        <v>349839.01300000004</v>
      </c>
    </row>
    <row r="238" spans="1:5" ht="31.5" customHeight="1" x14ac:dyDescent="0.3">
      <c r="A238" s="43"/>
      <c r="B238" s="83" t="s">
        <v>119</v>
      </c>
      <c r="C238" s="2" t="s">
        <v>596</v>
      </c>
      <c r="D238" s="88" t="s">
        <v>118</v>
      </c>
      <c r="E238" s="69">
        <f>Ведомственная!J487+Ведомственная!J471</f>
        <v>327158.11712000001</v>
      </c>
    </row>
    <row r="239" spans="1:5" ht="31.5" customHeight="1" x14ac:dyDescent="0.3">
      <c r="A239" s="43"/>
      <c r="B239" s="401" t="s">
        <v>126</v>
      </c>
      <c r="C239" s="2" t="s">
        <v>596</v>
      </c>
      <c r="D239" s="55" t="s">
        <v>125</v>
      </c>
      <c r="E239" s="69">
        <f>Ведомственная!J472+Ведомственная!J488</f>
        <v>22680.89588</v>
      </c>
    </row>
    <row r="240" spans="1:5" ht="56.25" x14ac:dyDescent="0.3">
      <c r="A240" s="43"/>
      <c r="B240" s="83" t="s">
        <v>659</v>
      </c>
      <c r="C240" s="84" t="s">
        <v>660</v>
      </c>
      <c r="D240" s="407"/>
      <c r="E240" s="69">
        <f>E241</f>
        <v>0</v>
      </c>
    </row>
    <row r="241" spans="1:5" ht="31.5" customHeight="1" x14ac:dyDescent="0.3">
      <c r="A241" s="43"/>
      <c r="B241" s="83" t="s">
        <v>119</v>
      </c>
      <c r="C241" s="84" t="s">
        <v>660</v>
      </c>
      <c r="D241" s="407" t="s">
        <v>118</v>
      </c>
      <c r="E241" s="69">
        <f>Ведомственная!J490</f>
        <v>0</v>
      </c>
    </row>
    <row r="242" spans="1:5" ht="126" customHeight="1" x14ac:dyDescent="0.3">
      <c r="A242" s="43"/>
      <c r="B242" s="267" t="s">
        <v>155</v>
      </c>
      <c r="C242" s="31" t="s">
        <v>339</v>
      </c>
      <c r="D242" s="31"/>
      <c r="E242" s="69">
        <f>E243</f>
        <v>12000</v>
      </c>
    </row>
    <row r="243" spans="1:5" ht="42" customHeight="1" x14ac:dyDescent="0.3">
      <c r="A243" s="43"/>
      <c r="B243" s="112" t="s">
        <v>121</v>
      </c>
      <c r="C243" s="31" t="s">
        <v>339</v>
      </c>
      <c r="D243" s="31" t="s">
        <v>120</v>
      </c>
      <c r="E243" s="69">
        <f>Ведомственная!J577</f>
        <v>12000</v>
      </c>
    </row>
    <row r="244" spans="1:5" ht="173.25" customHeight="1" x14ac:dyDescent="0.3">
      <c r="A244" s="43"/>
      <c r="B244" s="392" t="s">
        <v>576</v>
      </c>
      <c r="C244" s="2" t="s">
        <v>577</v>
      </c>
      <c r="D244" s="2"/>
      <c r="E244" s="69">
        <f>E245</f>
        <v>62.5</v>
      </c>
    </row>
    <row r="245" spans="1:5" ht="42" customHeight="1" x14ac:dyDescent="0.3">
      <c r="A245" s="43"/>
      <c r="B245" s="15" t="s">
        <v>119</v>
      </c>
      <c r="C245" s="2" t="s">
        <v>577</v>
      </c>
      <c r="D245" s="2" t="s">
        <v>118</v>
      </c>
      <c r="E245" s="69">
        <f>Ведомственная!J521</f>
        <v>62.5</v>
      </c>
    </row>
    <row r="246" spans="1:5" ht="177" customHeight="1" x14ac:dyDescent="0.3">
      <c r="A246" s="43"/>
      <c r="B246" s="340" t="s">
        <v>488</v>
      </c>
      <c r="C246" s="2" t="s">
        <v>329</v>
      </c>
      <c r="D246" s="2"/>
      <c r="E246" s="69">
        <f>E247</f>
        <v>9931.4</v>
      </c>
    </row>
    <row r="247" spans="1:5" ht="42" customHeight="1" x14ac:dyDescent="0.3">
      <c r="A247" s="43"/>
      <c r="B247" s="13" t="s">
        <v>119</v>
      </c>
      <c r="C247" s="2" t="s">
        <v>329</v>
      </c>
      <c r="D247" s="2" t="s">
        <v>118</v>
      </c>
      <c r="E247" s="69">
        <f>Ведомственная!J492+Ведомственная!J474</f>
        <v>9931.4</v>
      </c>
    </row>
    <row r="248" spans="1:5" ht="121.5" customHeight="1" x14ac:dyDescent="0.3">
      <c r="A248" s="43"/>
      <c r="B248" s="348" t="s">
        <v>511</v>
      </c>
      <c r="C248" s="2" t="s">
        <v>330</v>
      </c>
      <c r="D248" s="2"/>
      <c r="E248" s="69">
        <f>E250+E251+E249</f>
        <v>886639.8</v>
      </c>
    </row>
    <row r="249" spans="1:5" ht="33" customHeight="1" x14ac:dyDescent="0.3">
      <c r="A249" s="43"/>
      <c r="B249" s="449" t="s">
        <v>89</v>
      </c>
      <c r="C249" s="2" t="s">
        <v>330</v>
      </c>
      <c r="D249" s="2" t="s">
        <v>90</v>
      </c>
      <c r="E249" s="69">
        <f>Ведомственная!J555</f>
        <v>4100</v>
      </c>
    </row>
    <row r="250" spans="1:5" ht="24" customHeight="1" x14ac:dyDescent="0.3">
      <c r="A250" s="43"/>
      <c r="B250" s="83" t="s">
        <v>119</v>
      </c>
      <c r="C250" s="2" t="s">
        <v>330</v>
      </c>
      <c r="D250" s="88" t="s">
        <v>118</v>
      </c>
      <c r="E250" s="69">
        <f>Ведомственная!J476+Ведомственная!J494</f>
        <v>829169.8</v>
      </c>
    </row>
    <row r="251" spans="1:5" ht="24" customHeight="1" x14ac:dyDescent="0.3">
      <c r="A251" s="43"/>
      <c r="B251" s="209" t="s">
        <v>126</v>
      </c>
      <c r="C251" s="2" t="s">
        <v>330</v>
      </c>
      <c r="D251" s="55" t="s">
        <v>125</v>
      </c>
      <c r="E251" s="69">
        <f>Ведомственная!J495+Ведомственная!J477</f>
        <v>53370</v>
      </c>
    </row>
    <row r="252" spans="1:5" ht="88.5" customHeight="1" x14ac:dyDescent="0.3">
      <c r="A252" s="43"/>
      <c r="B252" s="210" t="s">
        <v>151</v>
      </c>
      <c r="C252" s="31" t="s">
        <v>332</v>
      </c>
      <c r="D252" s="2"/>
      <c r="E252" s="219">
        <f>E253+E254</f>
        <v>2336.6</v>
      </c>
    </row>
    <row r="253" spans="1:5" ht="43.5" customHeight="1" x14ac:dyDescent="0.3">
      <c r="A253" s="43"/>
      <c r="B253" s="15" t="s">
        <v>119</v>
      </c>
      <c r="C253" s="31" t="s">
        <v>332</v>
      </c>
      <c r="D253" s="2" t="s">
        <v>118</v>
      </c>
      <c r="E253" s="69">
        <f>Ведомственная!J497</f>
        <v>2252.6</v>
      </c>
    </row>
    <row r="254" spans="1:5" ht="33" customHeight="1" x14ac:dyDescent="0.3">
      <c r="A254" s="43"/>
      <c r="B254" s="393" t="s">
        <v>127</v>
      </c>
      <c r="C254" s="31" t="s">
        <v>332</v>
      </c>
      <c r="D254" s="2" t="s">
        <v>125</v>
      </c>
      <c r="E254" s="69">
        <f>Ведомственная!J498</f>
        <v>84</v>
      </c>
    </row>
    <row r="255" spans="1:5" ht="234" customHeight="1" x14ac:dyDescent="0.3">
      <c r="A255" s="43"/>
      <c r="B255" s="398" t="s">
        <v>580</v>
      </c>
      <c r="C255" s="31" t="s">
        <v>392</v>
      </c>
      <c r="D255" s="2"/>
      <c r="E255" s="69">
        <f>E256+E257</f>
        <v>3822.9</v>
      </c>
    </row>
    <row r="256" spans="1:5" ht="32.25" customHeight="1" x14ac:dyDescent="0.3">
      <c r="A256" s="43"/>
      <c r="B256" s="15" t="s">
        <v>119</v>
      </c>
      <c r="C256" s="31" t="s">
        <v>392</v>
      </c>
      <c r="D256" s="2" t="s">
        <v>118</v>
      </c>
      <c r="E256" s="69">
        <f>Ведомственная!J500</f>
        <v>3127.2570000000001</v>
      </c>
    </row>
    <row r="257" spans="1:5" ht="32.25" customHeight="1" x14ac:dyDescent="0.3">
      <c r="A257" s="43"/>
      <c r="B257" s="462" t="s">
        <v>127</v>
      </c>
      <c r="C257" s="31" t="s">
        <v>392</v>
      </c>
      <c r="D257" s="2" t="s">
        <v>125</v>
      </c>
      <c r="E257" s="69">
        <f>Ведомственная!J501</f>
        <v>695.64300000000003</v>
      </c>
    </row>
    <row r="258" spans="1:5" ht="63" customHeight="1" x14ac:dyDescent="0.3">
      <c r="A258" s="43"/>
      <c r="B258" s="15" t="s">
        <v>655</v>
      </c>
      <c r="C258" s="84" t="s">
        <v>656</v>
      </c>
      <c r="D258" s="407"/>
      <c r="E258" s="69">
        <f>E259</f>
        <v>1350</v>
      </c>
    </row>
    <row r="259" spans="1:5" ht="32.25" customHeight="1" x14ac:dyDescent="0.3">
      <c r="A259" s="43"/>
      <c r="B259" s="83" t="s">
        <v>119</v>
      </c>
      <c r="C259" s="84" t="s">
        <v>656</v>
      </c>
      <c r="D259" s="407" t="s">
        <v>118</v>
      </c>
      <c r="E259" s="69">
        <f>Ведомственная!J479+Ведомственная!J503</f>
        <v>1350</v>
      </c>
    </row>
    <row r="260" spans="1:5" ht="57.75" customHeight="1" x14ac:dyDescent="0.3">
      <c r="A260" s="43"/>
      <c r="B260" s="462" t="s">
        <v>658</v>
      </c>
      <c r="C260" s="32" t="s">
        <v>657</v>
      </c>
      <c r="D260" s="2"/>
      <c r="E260" s="69">
        <f>E261+E262</f>
        <v>26403.989999999998</v>
      </c>
    </row>
    <row r="261" spans="1:5" ht="39" customHeight="1" x14ac:dyDescent="0.3">
      <c r="A261" s="43"/>
      <c r="B261" s="374" t="s">
        <v>112</v>
      </c>
      <c r="C261" s="32" t="s">
        <v>657</v>
      </c>
      <c r="D261" s="2" t="s">
        <v>87</v>
      </c>
      <c r="E261" s="69">
        <f>Ведомственная!J557</f>
        <v>8000</v>
      </c>
    </row>
    <row r="262" spans="1:5" ht="39" customHeight="1" x14ac:dyDescent="0.3">
      <c r="A262" s="43"/>
      <c r="B262" s="83" t="s">
        <v>119</v>
      </c>
      <c r="C262" s="84" t="s">
        <v>657</v>
      </c>
      <c r="D262" s="407" t="s">
        <v>118</v>
      </c>
      <c r="E262" s="69">
        <f>Ведомственная!J523+Ведомственная!J505</f>
        <v>18403.989999999998</v>
      </c>
    </row>
    <row r="263" spans="1:5" ht="18.75" x14ac:dyDescent="0.3">
      <c r="A263" s="43"/>
      <c r="B263" s="83" t="s">
        <v>668</v>
      </c>
      <c r="C263" s="84" t="s">
        <v>669</v>
      </c>
      <c r="D263" s="407"/>
      <c r="E263" s="69">
        <f>E264+E266</f>
        <v>10985.599999999999</v>
      </c>
    </row>
    <row r="264" spans="1:5" ht="56.25" x14ac:dyDescent="0.3">
      <c r="A264" s="43"/>
      <c r="B264" s="83" t="s">
        <v>659</v>
      </c>
      <c r="C264" s="84" t="s">
        <v>670</v>
      </c>
      <c r="D264" s="407"/>
      <c r="E264" s="69">
        <f>E265</f>
        <v>5572.7</v>
      </c>
    </row>
    <row r="265" spans="1:5" ht="39" customHeight="1" x14ac:dyDescent="0.3">
      <c r="A265" s="43"/>
      <c r="B265" s="83" t="s">
        <v>119</v>
      </c>
      <c r="C265" s="84" t="s">
        <v>670</v>
      </c>
      <c r="D265" s="407" t="s">
        <v>118</v>
      </c>
      <c r="E265" s="69">
        <f>Ведомственная!J508</f>
        <v>5572.7</v>
      </c>
    </row>
    <row r="266" spans="1:5" ht="56.25" x14ac:dyDescent="0.3">
      <c r="A266" s="43"/>
      <c r="B266" s="83" t="s">
        <v>659</v>
      </c>
      <c r="C266" s="84" t="s">
        <v>673</v>
      </c>
      <c r="D266" s="407"/>
      <c r="E266" s="69">
        <f>E267</f>
        <v>5412.9</v>
      </c>
    </row>
    <row r="267" spans="1:5" ht="39" customHeight="1" x14ac:dyDescent="0.3">
      <c r="A267" s="43"/>
      <c r="B267" s="83" t="s">
        <v>119</v>
      </c>
      <c r="C267" s="84" t="s">
        <v>673</v>
      </c>
      <c r="D267" s="407" t="s">
        <v>118</v>
      </c>
      <c r="E267" s="69">
        <f>Ведомственная!J510</f>
        <v>5412.9</v>
      </c>
    </row>
    <row r="268" spans="1:5" ht="32.25" customHeight="1" x14ac:dyDescent="0.3">
      <c r="A268" s="43"/>
      <c r="B268" s="311" t="s">
        <v>154</v>
      </c>
      <c r="C268" s="2" t="s">
        <v>336</v>
      </c>
      <c r="D268" s="2"/>
      <c r="E268" s="69">
        <f>E269</f>
        <v>29457.088</v>
      </c>
    </row>
    <row r="269" spans="1:5" ht="52.5" customHeight="1" x14ac:dyDescent="0.3">
      <c r="A269" s="43"/>
      <c r="B269" s="311" t="s">
        <v>179</v>
      </c>
      <c r="C269" s="90" t="s">
        <v>337</v>
      </c>
      <c r="D269" s="2"/>
      <c r="E269" s="69">
        <f>E270+E271</f>
        <v>29457.088</v>
      </c>
    </row>
    <row r="270" spans="1:5" ht="32.25" customHeight="1" x14ac:dyDescent="0.3">
      <c r="A270" s="43"/>
      <c r="B270" s="13" t="s">
        <v>119</v>
      </c>
      <c r="C270" s="90" t="s">
        <v>337</v>
      </c>
      <c r="D270" s="2" t="s">
        <v>118</v>
      </c>
      <c r="E270" s="69">
        <f>Ведомственная!J560</f>
        <v>28147.748</v>
      </c>
    </row>
    <row r="271" spans="1:5" ht="32.25" customHeight="1" x14ac:dyDescent="0.3">
      <c r="A271" s="43"/>
      <c r="B271" s="13" t="s">
        <v>127</v>
      </c>
      <c r="C271" s="90" t="s">
        <v>337</v>
      </c>
      <c r="D271" s="2" t="s">
        <v>125</v>
      </c>
      <c r="E271" s="69">
        <f>Ведомственная!J561</f>
        <v>1309.3400000000001</v>
      </c>
    </row>
    <row r="272" spans="1:5" ht="68.25" customHeight="1" x14ac:dyDescent="0.3">
      <c r="A272" s="43"/>
      <c r="B272" s="312" t="s">
        <v>152</v>
      </c>
      <c r="C272" s="2" t="s">
        <v>333</v>
      </c>
      <c r="D272" s="2"/>
      <c r="E272" s="69">
        <f>E273+E277+E282</f>
        <v>69584.032999999996</v>
      </c>
    </row>
    <row r="273" spans="1:5" ht="43.5" customHeight="1" x14ac:dyDescent="0.3">
      <c r="A273" s="43"/>
      <c r="B273" s="207" t="s">
        <v>99</v>
      </c>
      <c r="C273" s="2" t="s">
        <v>338</v>
      </c>
      <c r="D273" s="2"/>
      <c r="E273" s="69">
        <f>E274+E275+E276</f>
        <v>10005.058999999999</v>
      </c>
    </row>
    <row r="274" spans="1:5" ht="40.5" customHeight="1" x14ac:dyDescent="0.3">
      <c r="A274" s="43"/>
      <c r="B274" s="208" t="s">
        <v>111</v>
      </c>
      <c r="C274" s="2" t="s">
        <v>338</v>
      </c>
      <c r="D274" s="2" t="s">
        <v>86</v>
      </c>
      <c r="E274" s="69">
        <f>Ведомственная!J564</f>
        <v>9563.16</v>
      </c>
    </row>
    <row r="275" spans="1:5" ht="63.75" customHeight="1" x14ac:dyDescent="0.3">
      <c r="A275" s="43"/>
      <c r="B275" s="207" t="s">
        <v>112</v>
      </c>
      <c r="C275" s="2" t="s">
        <v>338</v>
      </c>
      <c r="D275" s="2" t="s">
        <v>87</v>
      </c>
      <c r="E275" s="69">
        <f>Ведомственная!J565</f>
        <v>429.899</v>
      </c>
    </row>
    <row r="276" spans="1:5" ht="34.5" customHeight="1" x14ac:dyDescent="0.3">
      <c r="A276" s="43"/>
      <c r="B276" s="207" t="s">
        <v>198</v>
      </c>
      <c r="C276" s="2" t="s">
        <v>338</v>
      </c>
      <c r="D276" s="2" t="s">
        <v>88</v>
      </c>
      <c r="E276" s="69">
        <f>Ведомственная!J566</f>
        <v>12</v>
      </c>
    </row>
    <row r="277" spans="1:5" ht="44.25" customHeight="1" x14ac:dyDescent="0.3">
      <c r="A277" s="43"/>
      <c r="B277" s="105" t="s">
        <v>103</v>
      </c>
      <c r="C277" s="2" t="s">
        <v>334</v>
      </c>
      <c r="D277" s="2"/>
      <c r="E277" s="69">
        <f>E278+E279+E281+E280</f>
        <v>59484.974000000002</v>
      </c>
    </row>
    <row r="278" spans="1:5" ht="39" customHeight="1" x14ac:dyDescent="0.3">
      <c r="A278" s="43"/>
      <c r="B278" s="108" t="s">
        <v>89</v>
      </c>
      <c r="C278" s="12" t="s">
        <v>334</v>
      </c>
      <c r="D278" s="12" t="s">
        <v>90</v>
      </c>
      <c r="E278" s="69">
        <f>Ведомственная!J568</f>
        <v>47365.4</v>
      </c>
    </row>
    <row r="279" spans="1:5" ht="58.5" customHeight="1" x14ac:dyDescent="0.3">
      <c r="A279" s="43"/>
      <c r="B279" s="207" t="s">
        <v>112</v>
      </c>
      <c r="C279" s="2" t="s">
        <v>334</v>
      </c>
      <c r="D279" s="2" t="s">
        <v>87</v>
      </c>
      <c r="E279" s="69">
        <f>Ведомственная!J569</f>
        <v>11720.218999999999</v>
      </c>
    </row>
    <row r="280" spans="1:5" ht="58.5" customHeight="1" x14ac:dyDescent="0.3">
      <c r="A280" s="43"/>
      <c r="B280" s="105" t="s">
        <v>608</v>
      </c>
      <c r="C280" s="2" t="s">
        <v>334</v>
      </c>
      <c r="D280" s="2" t="s">
        <v>609</v>
      </c>
      <c r="E280" s="69">
        <f>Ведомственная!J570</f>
        <v>286.04199999999997</v>
      </c>
    </row>
    <row r="281" spans="1:5" ht="34.5" customHeight="1" x14ac:dyDescent="0.3">
      <c r="A281" s="43"/>
      <c r="B281" s="105" t="s">
        <v>198</v>
      </c>
      <c r="C281" s="12" t="s">
        <v>334</v>
      </c>
      <c r="D281" s="12" t="s">
        <v>88</v>
      </c>
      <c r="E281" s="69">
        <f>Ведомственная!J571</f>
        <v>113.313</v>
      </c>
    </row>
    <row r="282" spans="1:5" ht="34.5" customHeight="1" x14ac:dyDescent="0.3">
      <c r="A282" s="43"/>
      <c r="B282" s="105" t="s">
        <v>18</v>
      </c>
      <c r="C282" s="2" t="s">
        <v>560</v>
      </c>
      <c r="D282" s="2"/>
      <c r="E282" s="69">
        <f>E283+E284</f>
        <v>94</v>
      </c>
    </row>
    <row r="283" spans="1:5" ht="34.5" customHeight="1" x14ac:dyDescent="0.3">
      <c r="A283" s="43"/>
      <c r="B283" s="13" t="s">
        <v>119</v>
      </c>
      <c r="C283" s="2" t="s">
        <v>560</v>
      </c>
      <c r="D283" s="31" t="s">
        <v>118</v>
      </c>
      <c r="E283" s="69">
        <f>Ведомственная!J532</f>
        <v>75.015000000000001</v>
      </c>
    </row>
    <row r="284" spans="1:5" ht="34.5" customHeight="1" x14ac:dyDescent="0.3">
      <c r="A284" s="43"/>
      <c r="B284" s="5" t="s">
        <v>127</v>
      </c>
      <c r="C284" s="2" t="s">
        <v>560</v>
      </c>
      <c r="D284" s="31" t="s">
        <v>125</v>
      </c>
      <c r="E284" s="69">
        <f>Ведомственная!J533</f>
        <v>18.984999999999999</v>
      </c>
    </row>
    <row r="285" spans="1:5" ht="48" customHeight="1" x14ac:dyDescent="0.3">
      <c r="A285" s="241" t="s">
        <v>193</v>
      </c>
      <c r="B285" s="239" t="s">
        <v>153</v>
      </c>
      <c r="C285" s="226" t="s">
        <v>294</v>
      </c>
      <c r="D285" s="230"/>
      <c r="E285" s="227">
        <f>E286</f>
        <v>9133.7000000000007</v>
      </c>
    </row>
    <row r="286" spans="1:5" ht="63" customHeight="1" x14ac:dyDescent="0.3">
      <c r="A286" s="39"/>
      <c r="B286" s="132" t="s">
        <v>129</v>
      </c>
      <c r="C286" s="2" t="s">
        <v>313</v>
      </c>
      <c r="D286" s="8"/>
      <c r="E286" s="69">
        <f>E287+E293+E291+E296</f>
        <v>9133.7000000000007</v>
      </c>
    </row>
    <row r="287" spans="1:5" ht="68.25" customHeight="1" x14ac:dyDescent="0.3">
      <c r="A287" s="39"/>
      <c r="B287" s="136" t="s">
        <v>177</v>
      </c>
      <c r="C287" s="12" t="s">
        <v>315</v>
      </c>
      <c r="D287" s="31"/>
      <c r="E287" s="69">
        <f>E288+E289+E290</f>
        <v>4859.2</v>
      </c>
    </row>
    <row r="288" spans="1:5" ht="68.25" customHeight="1" x14ac:dyDescent="0.3">
      <c r="A288" s="39"/>
      <c r="B288" s="361" t="s">
        <v>112</v>
      </c>
      <c r="C288" s="12" t="s">
        <v>315</v>
      </c>
      <c r="D288" s="31" t="s">
        <v>87</v>
      </c>
      <c r="E288" s="69">
        <f>Ведомственная!J269+Ведомственная!J684</f>
        <v>730.1</v>
      </c>
    </row>
    <row r="289" spans="1:5" ht="39" customHeight="1" x14ac:dyDescent="0.3">
      <c r="A289" s="39"/>
      <c r="B289" s="5" t="s">
        <v>119</v>
      </c>
      <c r="C289" s="12" t="s">
        <v>315</v>
      </c>
      <c r="D289" s="32" t="s">
        <v>118</v>
      </c>
      <c r="E289" s="69">
        <f>Ведомственная!J538</f>
        <v>3687.80143</v>
      </c>
    </row>
    <row r="290" spans="1:5" ht="39" customHeight="1" x14ac:dyDescent="0.3">
      <c r="A290" s="39"/>
      <c r="B290" s="5" t="s">
        <v>127</v>
      </c>
      <c r="C290" s="12" t="s">
        <v>315</v>
      </c>
      <c r="D290" s="32" t="s">
        <v>125</v>
      </c>
      <c r="E290" s="69">
        <f>Ведомственная!J539</f>
        <v>441.29856999999998</v>
      </c>
    </row>
    <row r="291" spans="1:5" ht="131.25" customHeight="1" x14ac:dyDescent="0.3">
      <c r="A291" s="39"/>
      <c r="B291" s="419" t="s">
        <v>529</v>
      </c>
      <c r="C291" s="12" t="s">
        <v>432</v>
      </c>
      <c r="D291" s="31"/>
      <c r="E291" s="69">
        <f>E292</f>
        <v>32.1</v>
      </c>
    </row>
    <row r="292" spans="1:5" ht="42.75" customHeight="1" x14ac:dyDescent="0.3">
      <c r="A292" s="39"/>
      <c r="B292" s="121" t="s">
        <v>112</v>
      </c>
      <c r="C292" s="12" t="s">
        <v>432</v>
      </c>
      <c r="D292" s="31" t="s">
        <v>87</v>
      </c>
      <c r="E292" s="69">
        <f>Ведомственная!J686</f>
        <v>32.1</v>
      </c>
    </row>
    <row r="293" spans="1:5" ht="60.75" customHeight="1" x14ac:dyDescent="0.3">
      <c r="A293" s="39"/>
      <c r="B293" s="136" t="s">
        <v>493</v>
      </c>
      <c r="C293" s="120" t="s">
        <v>314</v>
      </c>
      <c r="D293" s="120"/>
      <c r="E293" s="69">
        <f>E294+E295</f>
        <v>617.29999999999995</v>
      </c>
    </row>
    <row r="294" spans="1:5" ht="46.5" customHeight="1" x14ac:dyDescent="0.3">
      <c r="A294" s="39"/>
      <c r="B294" s="364" t="s">
        <v>111</v>
      </c>
      <c r="C294" s="120" t="s">
        <v>314</v>
      </c>
      <c r="D294" s="120" t="s">
        <v>86</v>
      </c>
      <c r="E294" s="69">
        <f>Ведомственная!J710</f>
        <v>541.29999999999995</v>
      </c>
    </row>
    <row r="295" spans="1:5" ht="58.5" customHeight="1" x14ac:dyDescent="0.3">
      <c r="A295" s="39"/>
      <c r="B295" s="121" t="s">
        <v>112</v>
      </c>
      <c r="C295" s="120" t="s">
        <v>314</v>
      </c>
      <c r="D295" s="120" t="s">
        <v>87</v>
      </c>
      <c r="E295" s="69">
        <f>Ведомственная!J711</f>
        <v>76</v>
      </c>
    </row>
    <row r="296" spans="1:5" ht="58.5" customHeight="1" x14ac:dyDescent="0.3">
      <c r="A296" s="39"/>
      <c r="B296" s="218" t="s">
        <v>595</v>
      </c>
      <c r="C296" s="12" t="s">
        <v>646</v>
      </c>
      <c r="D296" s="32"/>
      <c r="E296" s="69">
        <f>E297+E298</f>
        <v>3625.1</v>
      </c>
    </row>
    <row r="297" spans="1:5" ht="58.5" customHeight="1" x14ac:dyDescent="0.3">
      <c r="A297" s="39"/>
      <c r="B297" s="5" t="s">
        <v>119</v>
      </c>
      <c r="C297" s="12" t="s">
        <v>646</v>
      </c>
      <c r="D297" s="32" t="s">
        <v>118</v>
      </c>
      <c r="E297" s="69">
        <f>Ведомственная!J541</f>
        <v>3310.52</v>
      </c>
    </row>
    <row r="298" spans="1:5" ht="58.5" customHeight="1" x14ac:dyDescent="0.3">
      <c r="A298" s="39"/>
      <c r="B298" s="5" t="s">
        <v>127</v>
      </c>
      <c r="C298" s="12" t="s">
        <v>646</v>
      </c>
      <c r="D298" s="32" t="s">
        <v>125</v>
      </c>
      <c r="E298" s="69">
        <f>Ведомственная!J542</f>
        <v>314.58</v>
      </c>
    </row>
    <row r="299" spans="1:5" ht="65.25" customHeight="1" x14ac:dyDescent="0.3">
      <c r="A299" s="243" t="s">
        <v>194</v>
      </c>
      <c r="B299" s="229" t="s">
        <v>212</v>
      </c>
      <c r="C299" s="226" t="s">
        <v>299</v>
      </c>
      <c r="D299" s="82"/>
      <c r="E299" s="227">
        <f>E300+E303</f>
        <v>18759.565999999999</v>
      </c>
    </row>
    <row r="300" spans="1:5" ht="63" customHeight="1" x14ac:dyDescent="0.3">
      <c r="A300" s="244"/>
      <c r="B300" s="245" t="s">
        <v>139</v>
      </c>
      <c r="C300" s="90" t="s">
        <v>300</v>
      </c>
      <c r="D300" s="90"/>
      <c r="E300" s="219">
        <f>E301</f>
        <v>7164.1</v>
      </c>
    </row>
    <row r="301" spans="1:5" ht="66" customHeight="1" x14ac:dyDescent="0.3">
      <c r="A301" s="244"/>
      <c r="B301" s="245" t="s">
        <v>140</v>
      </c>
      <c r="C301" s="90" t="s">
        <v>301</v>
      </c>
      <c r="D301" s="90"/>
      <c r="E301" s="219">
        <f>E302</f>
        <v>7164.1</v>
      </c>
    </row>
    <row r="302" spans="1:5" ht="48.75" customHeight="1" x14ac:dyDescent="0.3">
      <c r="A302" s="244"/>
      <c r="B302" s="121" t="s">
        <v>112</v>
      </c>
      <c r="C302" s="90" t="s">
        <v>301</v>
      </c>
      <c r="D302" s="90" t="s">
        <v>87</v>
      </c>
      <c r="E302" s="219">
        <f>Ведомственная!J665+Ведомственная!J273</f>
        <v>7164.1</v>
      </c>
    </row>
    <row r="303" spans="1:5" ht="36.75" customHeight="1" x14ac:dyDescent="0.3">
      <c r="A303" s="244"/>
      <c r="B303" s="136" t="s">
        <v>132</v>
      </c>
      <c r="C303" s="90" t="s">
        <v>302</v>
      </c>
      <c r="D303" s="90"/>
      <c r="E303" s="219">
        <f>E304+E308</f>
        <v>11595.466</v>
      </c>
    </row>
    <row r="304" spans="1:5" ht="39.75" customHeight="1" x14ac:dyDescent="0.3">
      <c r="A304" s="244"/>
      <c r="B304" s="121" t="s">
        <v>99</v>
      </c>
      <c r="C304" s="246" t="s">
        <v>303</v>
      </c>
      <c r="D304" s="90"/>
      <c r="E304" s="219">
        <f>E305+E306+E307</f>
        <v>1678.796</v>
      </c>
    </row>
    <row r="305" spans="1:5" ht="48.75" customHeight="1" x14ac:dyDescent="0.3">
      <c r="A305" s="244"/>
      <c r="B305" s="222" t="s">
        <v>111</v>
      </c>
      <c r="C305" s="246" t="s">
        <v>303</v>
      </c>
      <c r="D305" s="90" t="s">
        <v>86</v>
      </c>
      <c r="E305" s="219">
        <f>Ведомственная!J675</f>
        <v>1614.8</v>
      </c>
    </row>
    <row r="306" spans="1:5" ht="36" customHeight="1" x14ac:dyDescent="0.3">
      <c r="A306" s="244"/>
      <c r="B306" s="121" t="s">
        <v>112</v>
      </c>
      <c r="C306" s="246" t="s">
        <v>303</v>
      </c>
      <c r="D306" s="90" t="s">
        <v>87</v>
      </c>
      <c r="E306" s="219">
        <f>Ведомственная!J676</f>
        <v>63.595999999999997</v>
      </c>
    </row>
    <row r="307" spans="1:5" ht="32.25" customHeight="1" x14ac:dyDescent="0.3">
      <c r="A307" s="244"/>
      <c r="B307" s="115" t="s">
        <v>198</v>
      </c>
      <c r="C307" s="246" t="s">
        <v>303</v>
      </c>
      <c r="D307" s="90" t="s">
        <v>88</v>
      </c>
      <c r="E307" s="219">
        <f>Ведомственная!J677</f>
        <v>0.4</v>
      </c>
    </row>
    <row r="308" spans="1:5" ht="39.75" customHeight="1" x14ac:dyDescent="0.3">
      <c r="A308" s="244"/>
      <c r="B308" s="136" t="s">
        <v>103</v>
      </c>
      <c r="C308" s="90" t="s">
        <v>304</v>
      </c>
      <c r="D308" s="90"/>
      <c r="E308" s="219">
        <f>E309+E310+E311</f>
        <v>9916.67</v>
      </c>
    </row>
    <row r="309" spans="1:5" ht="35.25" customHeight="1" x14ac:dyDescent="0.3">
      <c r="A309" s="244"/>
      <c r="B309" s="108" t="s">
        <v>92</v>
      </c>
      <c r="C309" s="90" t="s">
        <v>304</v>
      </c>
      <c r="D309" s="35" t="s">
        <v>90</v>
      </c>
      <c r="E309" s="219">
        <f>Ведомственная!J668</f>
        <v>8337.16</v>
      </c>
    </row>
    <row r="310" spans="1:5" ht="58.5" customHeight="1" x14ac:dyDescent="0.3">
      <c r="A310" s="244"/>
      <c r="B310" s="105" t="s">
        <v>112</v>
      </c>
      <c r="C310" s="90" t="s">
        <v>304</v>
      </c>
      <c r="D310" s="2" t="s">
        <v>87</v>
      </c>
      <c r="E310" s="219">
        <f>Ведомственная!J669</f>
        <v>1510.25</v>
      </c>
    </row>
    <row r="311" spans="1:5" ht="28.5" customHeight="1" x14ac:dyDescent="0.3">
      <c r="A311" s="244"/>
      <c r="B311" s="105" t="s">
        <v>198</v>
      </c>
      <c r="C311" s="90" t="s">
        <v>304</v>
      </c>
      <c r="D311" s="2" t="s">
        <v>88</v>
      </c>
      <c r="E311" s="219">
        <f>Ведомственная!J670</f>
        <v>69.260000000000005</v>
      </c>
    </row>
    <row r="312" spans="1:5" ht="42" customHeight="1" x14ac:dyDescent="0.3">
      <c r="A312" s="243" t="s">
        <v>195</v>
      </c>
      <c r="B312" s="239" t="s">
        <v>144</v>
      </c>
      <c r="C312" s="232" t="s">
        <v>341</v>
      </c>
      <c r="D312" s="226"/>
      <c r="E312" s="227">
        <f>E313+E320+E331+E337+E326</f>
        <v>161236.98699999999</v>
      </c>
    </row>
    <row r="313" spans="1:5" ht="42" customHeight="1" x14ac:dyDescent="0.3">
      <c r="A313" s="39"/>
      <c r="B313" s="294" t="s">
        <v>402</v>
      </c>
      <c r="C313" s="55" t="s">
        <v>349</v>
      </c>
      <c r="D313" s="2"/>
      <c r="E313" s="69">
        <f>E314+E318</f>
        <v>7554.3</v>
      </c>
    </row>
    <row r="314" spans="1:5" ht="34.5" customHeight="1" x14ac:dyDescent="0.3">
      <c r="A314" s="39"/>
      <c r="B314" s="294" t="s">
        <v>404</v>
      </c>
      <c r="C314" s="2" t="s">
        <v>350</v>
      </c>
      <c r="D314" s="2"/>
      <c r="E314" s="69">
        <f>E315+E317+E316</f>
        <v>7510.2</v>
      </c>
    </row>
    <row r="315" spans="1:5" ht="60.75" customHeight="1" x14ac:dyDescent="0.3">
      <c r="A315" s="39"/>
      <c r="B315" s="105" t="s">
        <v>112</v>
      </c>
      <c r="C315" s="2" t="s">
        <v>350</v>
      </c>
      <c r="D315" s="2" t="s">
        <v>87</v>
      </c>
      <c r="E315" s="69">
        <f>Ведомственная!J600</f>
        <v>3235.5</v>
      </c>
    </row>
    <row r="316" spans="1:5" ht="30.75" customHeight="1" x14ac:dyDescent="0.3">
      <c r="A316" s="39"/>
      <c r="B316" s="105" t="s">
        <v>394</v>
      </c>
      <c r="C316" s="2" t="s">
        <v>350</v>
      </c>
      <c r="D316" s="2" t="s">
        <v>393</v>
      </c>
      <c r="E316" s="69">
        <f>Ведомственная!J601</f>
        <v>20</v>
      </c>
    </row>
    <row r="317" spans="1:5" ht="31.5" customHeight="1" x14ac:dyDescent="0.3">
      <c r="A317" s="39"/>
      <c r="B317" s="105" t="s">
        <v>119</v>
      </c>
      <c r="C317" s="2" t="s">
        <v>350</v>
      </c>
      <c r="D317" s="2" t="s">
        <v>118</v>
      </c>
      <c r="E317" s="69">
        <f>Ведомственная!J602</f>
        <v>4254.7</v>
      </c>
    </row>
    <row r="318" spans="1:5" ht="31.5" customHeight="1" x14ac:dyDescent="0.3">
      <c r="A318" s="39"/>
      <c r="B318" s="105" t="s">
        <v>649</v>
      </c>
      <c r="C318" s="8" t="s">
        <v>650</v>
      </c>
      <c r="D318" s="2"/>
      <c r="E318" s="69">
        <f>E319</f>
        <v>44.1</v>
      </c>
    </row>
    <row r="319" spans="1:5" ht="31.5" customHeight="1" x14ac:dyDescent="0.3">
      <c r="A319" s="39"/>
      <c r="B319" s="105" t="s">
        <v>119</v>
      </c>
      <c r="C319" s="8" t="s">
        <v>650</v>
      </c>
      <c r="D319" s="2" t="s">
        <v>118</v>
      </c>
      <c r="E319" s="69">
        <f>Ведомственная!J604</f>
        <v>44.1</v>
      </c>
    </row>
    <row r="320" spans="1:5" ht="42" customHeight="1" x14ac:dyDescent="0.3">
      <c r="A320" s="39"/>
      <c r="B320" s="106" t="s">
        <v>407</v>
      </c>
      <c r="C320" s="88" t="s">
        <v>342</v>
      </c>
      <c r="D320" s="31"/>
      <c r="E320" s="69">
        <f>E321+E324</f>
        <v>10106.899999999998</v>
      </c>
    </row>
    <row r="321" spans="1:5" ht="64.5" customHeight="1" x14ac:dyDescent="0.3">
      <c r="A321" s="33"/>
      <c r="B321" s="294" t="s">
        <v>406</v>
      </c>
      <c r="C321" s="88" t="s">
        <v>343</v>
      </c>
      <c r="D321" s="31"/>
      <c r="E321" s="69">
        <f>E322+E323</f>
        <v>9678.5999999999985</v>
      </c>
    </row>
    <row r="322" spans="1:5" ht="59.25" customHeight="1" x14ac:dyDescent="0.3">
      <c r="A322" s="33"/>
      <c r="B322" s="105" t="s">
        <v>112</v>
      </c>
      <c r="C322" s="88" t="s">
        <v>343</v>
      </c>
      <c r="D322" s="31" t="s">
        <v>87</v>
      </c>
      <c r="E322" s="69">
        <f>Ведомственная!J607</f>
        <v>69</v>
      </c>
    </row>
    <row r="323" spans="1:5" ht="27.75" customHeight="1" x14ac:dyDescent="0.3">
      <c r="A323" s="33"/>
      <c r="B323" s="105" t="s">
        <v>119</v>
      </c>
      <c r="C323" s="88" t="s">
        <v>343</v>
      </c>
      <c r="D323" s="85" t="s">
        <v>118</v>
      </c>
      <c r="E323" s="69">
        <f>Ведомственная!J608+Ведомственная!J589</f>
        <v>9609.5999999999985</v>
      </c>
    </row>
    <row r="324" spans="1:5" ht="173.25" customHeight="1" x14ac:dyDescent="0.3">
      <c r="A324" s="33"/>
      <c r="B324" s="340" t="s">
        <v>488</v>
      </c>
      <c r="C324" s="2" t="s">
        <v>344</v>
      </c>
      <c r="D324" s="2"/>
      <c r="E324" s="69">
        <f>E325</f>
        <v>428.3</v>
      </c>
    </row>
    <row r="325" spans="1:5" ht="27.75" customHeight="1" x14ac:dyDescent="0.3">
      <c r="A325" s="33"/>
      <c r="B325" s="105" t="s">
        <v>119</v>
      </c>
      <c r="C325" s="2" t="s">
        <v>344</v>
      </c>
      <c r="D325" s="90" t="s">
        <v>118</v>
      </c>
      <c r="E325" s="69">
        <f>Ведомственная!J591</f>
        <v>428.3</v>
      </c>
    </row>
    <row r="326" spans="1:5" ht="37.5" x14ac:dyDescent="0.3">
      <c r="A326" s="33"/>
      <c r="B326" s="105" t="s">
        <v>631</v>
      </c>
      <c r="C326" s="88" t="s">
        <v>632</v>
      </c>
      <c r="D326" s="85"/>
      <c r="E326" s="69">
        <f>E327+E329</f>
        <v>48460.387999999999</v>
      </c>
    </row>
    <row r="327" spans="1:5" ht="56.25" x14ac:dyDescent="0.3">
      <c r="A327" s="33"/>
      <c r="B327" s="105" t="s">
        <v>633</v>
      </c>
      <c r="C327" s="88" t="s">
        <v>634</v>
      </c>
      <c r="D327" s="85"/>
      <c r="E327" s="69">
        <f>E328</f>
        <v>47960.387999999999</v>
      </c>
    </row>
    <row r="328" spans="1:5" ht="27.75" customHeight="1" x14ac:dyDescent="0.3">
      <c r="A328" s="33"/>
      <c r="B328" s="105" t="s">
        <v>119</v>
      </c>
      <c r="C328" s="88" t="s">
        <v>634</v>
      </c>
      <c r="D328" s="85" t="s">
        <v>118</v>
      </c>
      <c r="E328" s="69">
        <f>Ведомственная!J611</f>
        <v>47960.387999999999</v>
      </c>
    </row>
    <row r="329" spans="1:5" ht="56.25" x14ac:dyDescent="0.3">
      <c r="A329" s="33"/>
      <c r="B329" s="105" t="s">
        <v>655</v>
      </c>
      <c r="C329" s="88" t="s">
        <v>675</v>
      </c>
      <c r="D329" s="85"/>
      <c r="E329" s="69">
        <f>E330</f>
        <v>500</v>
      </c>
    </row>
    <row r="330" spans="1:5" ht="27.75" customHeight="1" x14ac:dyDescent="0.3">
      <c r="A330" s="33"/>
      <c r="B330" s="105" t="s">
        <v>119</v>
      </c>
      <c r="C330" s="88" t="s">
        <v>675</v>
      </c>
      <c r="D330" s="85" t="s">
        <v>118</v>
      </c>
      <c r="E330" s="69">
        <f>Ведомственная!J613</f>
        <v>500</v>
      </c>
    </row>
    <row r="331" spans="1:5" ht="61.5" customHeight="1" x14ac:dyDescent="0.3">
      <c r="A331" s="33"/>
      <c r="B331" s="107" t="s">
        <v>145</v>
      </c>
      <c r="C331" s="2" t="s">
        <v>345</v>
      </c>
      <c r="D331" s="2"/>
      <c r="E331" s="69">
        <f>E332</f>
        <v>92024.570999999996</v>
      </c>
    </row>
    <row r="332" spans="1:5" ht="46.5" customHeight="1" x14ac:dyDescent="0.3">
      <c r="A332" s="33"/>
      <c r="B332" s="107" t="s">
        <v>103</v>
      </c>
      <c r="C332" s="2" t="s">
        <v>346</v>
      </c>
      <c r="D332" s="2"/>
      <c r="E332" s="69">
        <f>E333+E334+E335+E336</f>
        <v>92024.570999999996</v>
      </c>
    </row>
    <row r="333" spans="1:5" ht="46.5" customHeight="1" x14ac:dyDescent="0.3">
      <c r="A333" s="33"/>
      <c r="B333" s="108" t="s">
        <v>92</v>
      </c>
      <c r="C333" s="2" t="s">
        <v>346</v>
      </c>
      <c r="D333" s="35" t="s">
        <v>90</v>
      </c>
      <c r="E333" s="69">
        <f>Ведомственная!J621</f>
        <v>3879.54</v>
      </c>
    </row>
    <row r="334" spans="1:5" ht="69.75" customHeight="1" x14ac:dyDescent="0.3">
      <c r="A334" s="33"/>
      <c r="B334" s="105" t="s">
        <v>112</v>
      </c>
      <c r="C334" s="2" t="s">
        <v>346</v>
      </c>
      <c r="D334" s="2" t="s">
        <v>87</v>
      </c>
      <c r="E334" s="69">
        <f>Ведомственная!J622</f>
        <v>746.41</v>
      </c>
    </row>
    <row r="335" spans="1:5" ht="33" customHeight="1" x14ac:dyDescent="0.3">
      <c r="A335" s="33"/>
      <c r="B335" s="83" t="s">
        <v>119</v>
      </c>
      <c r="C335" s="2" t="s">
        <v>346</v>
      </c>
      <c r="D335" s="2" t="s">
        <v>118</v>
      </c>
      <c r="E335" s="69">
        <f>Ведомственная!J616+Ведомственная!J594</f>
        <v>87381.620999999999</v>
      </c>
    </row>
    <row r="336" spans="1:5" ht="39" customHeight="1" x14ac:dyDescent="0.3">
      <c r="A336" s="33"/>
      <c r="B336" s="105" t="s">
        <v>198</v>
      </c>
      <c r="C336" s="2" t="s">
        <v>346</v>
      </c>
      <c r="D336" s="2" t="s">
        <v>88</v>
      </c>
      <c r="E336" s="69">
        <f>Ведомственная!J623</f>
        <v>17</v>
      </c>
    </row>
    <row r="337" spans="1:5" ht="54.75" customHeight="1" x14ac:dyDescent="0.3">
      <c r="A337" s="33"/>
      <c r="B337" s="107" t="s">
        <v>484</v>
      </c>
      <c r="C337" s="35" t="s">
        <v>347</v>
      </c>
      <c r="D337" s="2"/>
      <c r="E337" s="69">
        <f>E338</f>
        <v>3090.828</v>
      </c>
    </row>
    <row r="338" spans="1:5" ht="43.5" customHeight="1" x14ac:dyDescent="0.3">
      <c r="A338" s="33"/>
      <c r="B338" s="107" t="s">
        <v>99</v>
      </c>
      <c r="C338" s="35" t="s">
        <v>348</v>
      </c>
      <c r="D338" s="31"/>
      <c r="E338" s="69">
        <f>E339+E340+E341</f>
        <v>3090.828</v>
      </c>
    </row>
    <row r="339" spans="1:5" ht="53.25" customHeight="1" x14ac:dyDescent="0.3">
      <c r="A339" s="33"/>
      <c r="B339" s="108" t="s">
        <v>111</v>
      </c>
      <c r="C339" s="35" t="s">
        <v>348</v>
      </c>
      <c r="D339" s="31" t="s">
        <v>86</v>
      </c>
      <c r="E339" s="69">
        <f>Ведомственная!J626</f>
        <v>2962.06</v>
      </c>
    </row>
    <row r="340" spans="1:5" ht="61.5" customHeight="1" x14ac:dyDescent="0.3">
      <c r="A340" s="33"/>
      <c r="B340" s="105" t="s">
        <v>112</v>
      </c>
      <c r="C340" s="35" t="s">
        <v>348</v>
      </c>
      <c r="D340" s="102" t="s">
        <v>87</v>
      </c>
      <c r="E340" s="69">
        <f>Ведомственная!J627</f>
        <v>126.988</v>
      </c>
    </row>
    <row r="341" spans="1:5" ht="39" customHeight="1" x14ac:dyDescent="0.3">
      <c r="A341" s="33"/>
      <c r="B341" s="105" t="s">
        <v>198</v>
      </c>
      <c r="C341" s="35" t="s">
        <v>348</v>
      </c>
      <c r="D341" s="2" t="s">
        <v>88</v>
      </c>
      <c r="E341" s="69">
        <f>Ведомственная!J628</f>
        <v>1.78</v>
      </c>
    </row>
    <row r="342" spans="1:5" ht="56.25" x14ac:dyDescent="0.3">
      <c r="A342" s="39" t="s">
        <v>196</v>
      </c>
      <c r="B342" s="231" t="s">
        <v>636</v>
      </c>
      <c r="C342" s="232" t="s">
        <v>637</v>
      </c>
      <c r="D342" s="2"/>
      <c r="E342" s="417">
        <f>E343</f>
        <v>4582</v>
      </c>
    </row>
    <row r="343" spans="1:5" ht="39" customHeight="1" x14ac:dyDescent="0.3">
      <c r="A343" s="33"/>
      <c r="B343" s="105" t="s">
        <v>638</v>
      </c>
      <c r="C343" s="35" t="s">
        <v>640</v>
      </c>
      <c r="D343" s="2"/>
      <c r="E343" s="69">
        <f>E344</f>
        <v>4582</v>
      </c>
    </row>
    <row r="344" spans="1:5" ht="39" customHeight="1" x14ac:dyDescent="0.3">
      <c r="A344" s="33"/>
      <c r="B344" s="105" t="s">
        <v>639</v>
      </c>
      <c r="C344" s="35" t="s">
        <v>641</v>
      </c>
      <c r="D344" s="2"/>
      <c r="E344" s="69">
        <f>E345+E346</f>
        <v>4582</v>
      </c>
    </row>
    <row r="345" spans="1:5" ht="39" customHeight="1" x14ac:dyDescent="0.3">
      <c r="A345" s="33"/>
      <c r="B345" s="105" t="s">
        <v>112</v>
      </c>
      <c r="C345" s="35" t="s">
        <v>641</v>
      </c>
      <c r="D345" s="2" t="s">
        <v>87</v>
      </c>
      <c r="E345" s="69">
        <f>Ведомственная!J279</f>
        <v>1576</v>
      </c>
    </row>
    <row r="346" spans="1:5" ht="39" customHeight="1" x14ac:dyDescent="0.3">
      <c r="A346" s="33"/>
      <c r="B346" s="105" t="s">
        <v>413</v>
      </c>
      <c r="C346" s="35" t="s">
        <v>641</v>
      </c>
      <c r="D346" s="2" t="s">
        <v>412</v>
      </c>
      <c r="E346" s="69">
        <f>Ведомственная!J294</f>
        <v>3006</v>
      </c>
    </row>
    <row r="347" spans="1:5" ht="48" customHeight="1" x14ac:dyDescent="0.3">
      <c r="A347" s="241" t="s">
        <v>206</v>
      </c>
      <c r="B347" s="371" t="s">
        <v>175</v>
      </c>
      <c r="C347" s="226" t="s">
        <v>298</v>
      </c>
      <c r="D347" s="226"/>
      <c r="E347" s="227">
        <f>E348+E365+E370</f>
        <v>102373.7</v>
      </c>
    </row>
    <row r="348" spans="1:5" ht="48" customHeight="1" x14ac:dyDescent="0.3">
      <c r="A348" s="39"/>
      <c r="B348" s="206" t="s">
        <v>110</v>
      </c>
      <c r="C348" s="31" t="s">
        <v>305</v>
      </c>
      <c r="D348" s="91"/>
      <c r="E348" s="69">
        <f>E349+E351+E353+E355+E357+E359+E362</f>
        <v>95793.8</v>
      </c>
    </row>
    <row r="349" spans="1:5" ht="173.25" customHeight="1" x14ac:dyDescent="0.3">
      <c r="A349" s="39"/>
      <c r="B349" s="173" t="s">
        <v>505</v>
      </c>
      <c r="C349" s="31" t="s">
        <v>310</v>
      </c>
      <c r="D349" s="91"/>
      <c r="E349" s="69">
        <f>E350</f>
        <v>5.2</v>
      </c>
    </row>
    <row r="350" spans="1:5" ht="36.75" customHeight="1" x14ac:dyDescent="0.3">
      <c r="A350" s="39"/>
      <c r="B350" s="203" t="s">
        <v>197</v>
      </c>
      <c r="C350" s="31" t="s">
        <v>310</v>
      </c>
      <c r="D350" s="33">
        <v>360</v>
      </c>
      <c r="E350" s="69">
        <f>Ведомственная!J692</f>
        <v>5.2</v>
      </c>
    </row>
    <row r="351" spans="1:5" ht="132" customHeight="1" x14ac:dyDescent="0.3">
      <c r="A351" s="39"/>
      <c r="B351" s="161" t="s">
        <v>506</v>
      </c>
      <c r="C351" s="31" t="s">
        <v>306</v>
      </c>
      <c r="D351" s="31"/>
      <c r="E351" s="69">
        <f>E352</f>
        <v>51393.3</v>
      </c>
    </row>
    <row r="352" spans="1:5" ht="36.75" customHeight="1" x14ac:dyDescent="0.3">
      <c r="A352" s="39"/>
      <c r="B352" s="460" t="s">
        <v>413</v>
      </c>
      <c r="C352" s="31" t="s">
        <v>306</v>
      </c>
      <c r="D352" s="31" t="s">
        <v>412</v>
      </c>
      <c r="E352" s="69">
        <f>Ведомственная!J694</f>
        <v>51393.3</v>
      </c>
    </row>
    <row r="353" spans="1:5" ht="99.75" customHeight="1" x14ac:dyDescent="0.3">
      <c r="A353" s="39"/>
      <c r="B353" s="345" t="s">
        <v>507</v>
      </c>
      <c r="C353" s="31" t="s">
        <v>307</v>
      </c>
      <c r="D353" s="31"/>
      <c r="E353" s="69">
        <f>E354</f>
        <v>30677.7</v>
      </c>
    </row>
    <row r="354" spans="1:5" ht="51.75" customHeight="1" x14ac:dyDescent="0.3">
      <c r="A354" s="39"/>
      <c r="B354" s="458" t="s">
        <v>413</v>
      </c>
      <c r="C354" s="31" t="s">
        <v>307</v>
      </c>
      <c r="D354" s="31" t="s">
        <v>412</v>
      </c>
      <c r="E354" s="69">
        <f>Ведомственная!J696</f>
        <v>30677.7</v>
      </c>
    </row>
    <row r="355" spans="1:5" ht="103.5" customHeight="1" x14ac:dyDescent="0.3">
      <c r="A355" s="39"/>
      <c r="B355" s="339" t="s">
        <v>489</v>
      </c>
      <c r="C355" s="31" t="s">
        <v>308</v>
      </c>
      <c r="D355" s="31"/>
      <c r="E355" s="69">
        <f>E356</f>
        <v>2844.6</v>
      </c>
    </row>
    <row r="356" spans="1:5" ht="49.5" customHeight="1" x14ac:dyDescent="0.3">
      <c r="A356" s="39"/>
      <c r="B356" s="460" t="s">
        <v>413</v>
      </c>
      <c r="C356" s="31" t="s">
        <v>308</v>
      </c>
      <c r="D356" s="31" t="s">
        <v>412</v>
      </c>
      <c r="E356" s="69">
        <f>Ведомственная!J698</f>
        <v>2844.6</v>
      </c>
    </row>
    <row r="357" spans="1:5" ht="120" customHeight="1" x14ac:dyDescent="0.3">
      <c r="A357" s="39"/>
      <c r="B357" s="339" t="s">
        <v>492</v>
      </c>
      <c r="C357" s="31" t="s">
        <v>309</v>
      </c>
      <c r="D357" s="31"/>
      <c r="E357" s="69">
        <f>E358</f>
        <v>3451</v>
      </c>
    </row>
    <row r="358" spans="1:5" ht="51" customHeight="1" x14ac:dyDescent="0.3">
      <c r="A358" s="39"/>
      <c r="B358" s="460" t="s">
        <v>413</v>
      </c>
      <c r="C358" s="31" t="s">
        <v>309</v>
      </c>
      <c r="D358" s="31" t="s">
        <v>412</v>
      </c>
      <c r="E358" s="69">
        <f>Ведомственная!J700</f>
        <v>3451</v>
      </c>
    </row>
    <row r="359" spans="1:5" ht="77.25" customHeight="1" x14ac:dyDescent="0.3">
      <c r="A359" s="39"/>
      <c r="B359" s="341" t="s">
        <v>490</v>
      </c>
      <c r="C359" s="31" t="s">
        <v>311</v>
      </c>
      <c r="D359" s="31"/>
      <c r="E359" s="69">
        <f>E360+E361</f>
        <v>6151.5</v>
      </c>
    </row>
    <row r="360" spans="1:5" ht="48" customHeight="1" x14ac:dyDescent="0.3">
      <c r="A360" s="39"/>
      <c r="B360" s="202" t="s">
        <v>111</v>
      </c>
      <c r="C360" s="31" t="s">
        <v>311</v>
      </c>
      <c r="D360" s="31" t="s">
        <v>86</v>
      </c>
      <c r="E360" s="69">
        <f>Ведомственная!J715</f>
        <v>5467.5</v>
      </c>
    </row>
    <row r="361" spans="1:5" ht="60" customHeight="1" x14ac:dyDescent="0.3">
      <c r="A361" s="39"/>
      <c r="B361" s="205" t="s">
        <v>112</v>
      </c>
      <c r="C361" s="31" t="s">
        <v>311</v>
      </c>
      <c r="D361" s="31" t="s">
        <v>87</v>
      </c>
      <c r="E361" s="69">
        <f>Ведомственная!J716</f>
        <v>684</v>
      </c>
    </row>
    <row r="362" spans="1:5" ht="252" customHeight="1" x14ac:dyDescent="0.3">
      <c r="A362" s="39"/>
      <c r="B362" s="175" t="s">
        <v>491</v>
      </c>
      <c r="C362" s="31" t="s">
        <v>312</v>
      </c>
      <c r="D362" s="31"/>
      <c r="E362" s="69">
        <f>E363+E364</f>
        <v>1270.5</v>
      </c>
    </row>
    <row r="363" spans="1:5" ht="48" customHeight="1" x14ac:dyDescent="0.3">
      <c r="A363" s="39"/>
      <c r="B363" s="202" t="s">
        <v>111</v>
      </c>
      <c r="C363" s="31" t="s">
        <v>312</v>
      </c>
      <c r="D363" s="31" t="s">
        <v>86</v>
      </c>
      <c r="E363" s="69">
        <f>Ведомственная!J718</f>
        <v>1042.5</v>
      </c>
    </row>
    <row r="364" spans="1:5" ht="48" customHeight="1" x14ac:dyDescent="0.3">
      <c r="A364" s="39"/>
      <c r="B364" s="205" t="s">
        <v>112</v>
      </c>
      <c r="C364" s="31" t="s">
        <v>312</v>
      </c>
      <c r="D364" s="31" t="s">
        <v>87</v>
      </c>
      <c r="E364" s="69">
        <f>Ведомственная!J719</f>
        <v>228</v>
      </c>
    </row>
    <row r="365" spans="1:5" ht="87.75" customHeight="1" x14ac:dyDescent="0.3">
      <c r="A365" s="39"/>
      <c r="B365" s="293" t="s">
        <v>482</v>
      </c>
      <c r="C365" s="2" t="s">
        <v>322</v>
      </c>
      <c r="D365" s="2"/>
      <c r="E365" s="69">
        <f>E366</f>
        <v>514</v>
      </c>
    </row>
    <row r="366" spans="1:5" ht="48" customHeight="1" x14ac:dyDescent="0.3">
      <c r="A366" s="39"/>
      <c r="B366" s="204" t="s">
        <v>181</v>
      </c>
      <c r="C366" s="90" t="s">
        <v>368</v>
      </c>
      <c r="D366" s="2"/>
      <c r="E366" s="69">
        <f>E368+E367+E369</f>
        <v>514</v>
      </c>
    </row>
    <row r="367" spans="1:5" ht="36.75" customHeight="1" x14ac:dyDescent="0.3">
      <c r="A367" s="39"/>
      <c r="B367" s="271" t="s">
        <v>394</v>
      </c>
      <c r="C367" s="90" t="s">
        <v>368</v>
      </c>
      <c r="D367" s="2" t="s">
        <v>393</v>
      </c>
      <c r="E367" s="69">
        <f>Ведомственная!J582+Ведомственная!J460+Ведомственная!J312</f>
        <v>472</v>
      </c>
    </row>
    <row r="368" spans="1:5" ht="48" customHeight="1" x14ac:dyDescent="0.3">
      <c r="A368" s="39"/>
      <c r="B368" s="185" t="s">
        <v>119</v>
      </c>
      <c r="C368" s="90" t="s">
        <v>368</v>
      </c>
      <c r="D368" s="2" t="s">
        <v>118</v>
      </c>
      <c r="E368" s="69">
        <f>Ведомственная!J634</f>
        <v>12</v>
      </c>
    </row>
    <row r="369" spans="1:13" ht="61.5" customHeight="1" x14ac:dyDescent="0.3">
      <c r="A369" s="39"/>
      <c r="B369" s="185" t="s">
        <v>423</v>
      </c>
      <c r="C369" s="90" t="s">
        <v>368</v>
      </c>
      <c r="D369" s="2" t="s">
        <v>94</v>
      </c>
      <c r="E369" s="69">
        <f>Ведомственная!J313</f>
        <v>30</v>
      </c>
    </row>
    <row r="370" spans="1:13" ht="75.75" customHeight="1" x14ac:dyDescent="0.3">
      <c r="A370" s="39"/>
      <c r="B370" s="252" t="s">
        <v>369</v>
      </c>
      <c r="C370" s="9" t="s">
        <v>324</v>
      </c>
      <c r="D370" s="9"/>
      <c r="E370" s="69">
        <f>E371</f>
        <v>6065.9</v>
      </c>
    </row>
    <row r="371" spans="1:13" ht="92.25" customHeight="1" x14ac:dyDescent="0.3">
      <c r="A371" s="39"/>
      <c r="B371" s="252" t="s">
        <v>370</v>
      </c>
      <c r="C371" s="79" t="s">
        <v>325</v>
      </c>
      <c r="D371" s="9"/>
      <c r="E371" s="69">
        <f>E372</f>
        <v>6065.9</v>
      </c>
    </row>
    <row r="372" spans="1:13" ht="41.25" customHeight="1" x14ac:dyDescent="0.3">
      <c r="A372" s="39"/>
      <c r="B372" s="202" t="s">
        <v>121</v>
      </c>
      <c r="C372" s="79" t="s">
        <v>325</v>
      </c>
      <c r="D372" s="2" t="s">
        <v>120</v>
      </c>
      <c r="E372" s="69">
        <f>Ведомственная!J285+Ведомственная!J298</f>
        <v>6065.9</v>
      </c>
    </row>
    <row r="373" spans="1:13" ht="103.5" customHeight="1" x14ac:dyDescent="0.3">
      <c r="A373" s="241" t="s">
        <v>359</v>
      </c>
      <c r="B373" s="372" t="s">
        <v>176</v>
      </c>
      <c r="C373" s="240" t="s">
        <v>323</v>
      </c>
      <c r="D373" s="240"/>
      <c r="E373" s="227">
        <f>E375</f>
        <v>11255.54</v>
      </c>
    </row>
    <row r="374" spans="1:13" ht="48" customHeight="1" x14ac:dyDescent="0.3">
      <c r="A374" s="241"/>
      <c r="B374" s="131" t="s">
        <v>475</v>
      </c>
      <c r="C374" s="214" t="s">
        <v>473</v>
      </c>
      <c r="D374" s="214"/>
      <c r="E374" s="219">
        <f>E375</f>
        <v>11255.54</v>
      </c>
      <c r="F374" s="91"/>
      <c r="G374" s="91"/>
      <c r="H374" s="91"/>
      <c r="I374" s="91"/>
      <c r="J374" s="91"/>
      <c r="K374" s="91"/>
      <c r="L374" s="91"/>
      <c r="M374" s="91"/>
    </row>
    <row r="375" spans="1:13" ht="45.75" customHeight="1" x14ac:dyDescent="0.3">
      <c r="A375" s="244"/>
      <c r="B375" s="221" t="s">
        <v>143</v>
      </c>
      <c r="C375" s="214" t="s">
        <v>474</v>
      </c>
      <c r="D375" s="214"/>
      <c r="E375" s="219">
        <f>E376</f>
        <v>11255.54</v>
      </c>
    </row>
    <row r="376" spans="1:13" ht="63" customHeight="1" x14ac:dyDescent="0.3">
      <c r="A376" s="244"/>
      <c r="B376" s="221" t="s">
        <v>199</v>
      </c>
      <c r="C376" s="214" t="s">
        <v>474</v>
      </c>
      <c r="D376" s="82" t="s">
        <v>91</v>
      </c>
      <c r="E376" s="219">
        <f>Ведомственная!J317</f>
        <v>11255.54</v>
      </c>
    </row>
    <row r="377" spans="1:13" ht="66" customHeight="1" x14ac:dyDescent="0.3">
      <c r="A377" s="241" t="s">
        <v>360</v>
      </c>
      <c r="B377" s="239" t="s">
        <v>130</v>
      </c>
      <c r="C377" s="232" t="s">
        <v>316</v>
      </c>
      <c r="D377" s="230"/>
      <c r="E377" s="227">
        <f>E378+E389</f>
        <v>78086.896000000022</v>
      </c>
    </row>
    <row r="378" spans="1:13" ht="66" customHeight="1" x14ac:dyDescent="0.3">
      <c r="A378" s="39"/>
      <c r="B378" s="15" t="s">
        <v>142</v>
      </c>
      <c r="C378" s="31" t="s">
        <v>317</v>
      </c>
      <c r="D378" s="31"/>
      <c r="E378" s="69">
        <f>E379+E383</f>
        <v>6704.6040000000003</v>
      </c>
    </row>
    <row r="379" spans="1:13" ht="66" customHeight="1" x14ac:dyDescent="0.3">
      <c r="A379" s="39"/>
      <c r="B379" s="203" t="s">
        <v>99</v>
      </c>
      <c r="C379" s="34" t="s">
        <v>321</v>
      </c>
      <c r="D379" s="34"/>
      <c r="E379" s="69">
        <f>E380+E381+E382</f>
        <v>1715.104</v>
      </c>
    </row>
    <row r="380" spans="1:13" ht="42" customHeight="1" x14ac:dyDescent="0.3">
      <c r="A380" s="39"/>
      <c r="B380" s="202" t="s">
        <v>111</v>
      </c>
      <c r="C380" s="34" t="s">
        <v>321</v>
      </c>
      <c r="D380" s="34" t="s">
        <v>86</v>
      </c>
      <c r="E380" s="69">
        <f>Ведомственная!J656</f>
        <v>1614.7</v>
      </c>
    </row>
    <row r="381" spans="1:13" ht="64.5" customHeight="1" x14ac:dyDescent="0.3">
      <c r="A381" s="39"/>
      <c r="B381" s="205" t="s">
        <v>112</v>
      </c>
      <c r="C381" s="34" t="s">
        <v>321</v>
      </c>
      <c r="D381" s="34" t="s">
        <v>87</v>
      </c>
      <c r="E381" s="69">
        <f>Ведомственная!J657</f>
        <v>100.20399999999999</v>
      </c>
    </row>
    <row r="382" spans="1:13" ht="30.75" customHeight="1" x14ac:dyDescent="0.3">
      <c r="A382" s="39"/>
      <c r="B382" s="105" t="s">
        <v>198</v>
      </c>
      <c r="C382" s="34" t="s">
        <v>321</v>
      </c>
      <c r="D382" s="34" t="s">
        <v>88</v>
      </c>
      <c r="E382" s="69">
        <f>Ведомственная!J658</f>
        <v>0.2</v>
      </c>
    </row>
    <row r="383" spans="1:13" ht="49.5" customHeight="1" x14ac:dyDescent="0.3">
      <c r="A383" s="39"/>
      <c r="B383" s="13" t="s">
        <v>143</v>
      </c>
      <c r="C383" s="120" t="s">
        <v>318</v>
      </c>
      <c r="D383" s="31"/>
      <c r="E383" s="69">
        <f>E385+E387+E384+E388+E386</f>
        <v>4989.5</v>
      </c>
    </row>
    <row r="384" spans="1:13" ht="49.5" customHeight="1" x14ac:dyDescent="0.3">
      <c r="A384" s="39"/>
      <c r="B384" s="268" t="s">
        <v>111</v>
      </c>
      <c r="C384" s="120" t="s">
        <v>318</v>
      </c>
      <c r="D384" s="31" t="s">
        <v>86</v>
      </c>
      <c r="E384" s="69">
        <f>Ведомственная!J649</f>
        <v>630</v>
      </c>
    </row>
    <row r="385" spans="1:5" ht="53.25" customHeight="1" x14ac:dyDescent="0.3">
      <c r="A385" s="39"/>
      <c r="B385" s="205" t="s">
        <v>112</v>
      </c>
      <c r="C385" s="120" t="s">
        <v>318</v>
      </c>
      <c r="D385" s="31" t="s">
        <v>87</v>
      </c>
      <c r="E385" s="69">
        <f>Ведомственная!J650</f>
        <v>858.2</v>
      </c>
    </row>
    <row r="386" spans="1:5" ht="150" x14ac:dyDescent="0.3">
      <c r="A386" s="39"/>
      <c r="B386" s="374" t="s">
        <v>527</v>
      </c>
      <c r="C386" s="120" t="s">
        <v>318</v>
      </c>
      <c r="D386" s="31" t="s">
        <v>528</v>
      </c>
      <c r="E386" s="69">
        <f>Ведомственная!J327</f>
        <v>340</v>
      </c>
    </row>
    <row r="387" spans="1:5" ht="42" customHeight="1" x14ac:dyDescent="0.3">
      <c r="A387" s="39"/>
      <c r="B387" s="121" t="s">
        <v>119</v>
      </c>
      <c r="C387" s="120" t="s">
        <v>318</v>
      </c>
      <c r="D387" s="120" t="s">
        <v>118</v>
      </c>
      <c r="E387" s="69">
        <f>Ведомственная!J527+Ведомственная!J328</f>
        <v>3040.3</v>
      </c>
    </row>
    <row r="388" spans="1:5" ht="32.25" customHeight="1" x14ac:dyDescent="0.3">
      <c r="A388" s="39"/>
      <c r="B388" s="105" t="s">
        <v>198</v>
      </c>
      <c r="C388" s="120" t="s">
        <v>318</v>
      </c>
      <c r="D388" s="120" t="s">
        <v>88</v>
      </c>
      <c r="E388" s="69">
        <f>Ведомственная!J651</f>
        <v>121</v>
      </c>
    </row>
    <row r="389" spans="1:5" ht="30.75" customHeight="1" x14ac:dyDescent="0.3">
      <c r="A389" s="39"/>
      <c r="B389" s="203" t="s">
        <v>141</v>
      </c>
      <c r="C389" s="9" t="s">
        <v>319</v>
      </c>
      <c r="D389" s="8"/>
      <c r="E389" s="69">
        <f>E390+E393+E397+E399+E395</f>
        <v>71382.292000000016</v>
      </c>
    </row>
    <row r="390" spans="1:5" ht="56.25" customHeight="1" x14ac:dyDescent="0.3">
      <c r="A390" s="39"/>
      <c r="B390" s="204" t="s">
        <v>103</v>
      </c>
      <c r="C390" s="9" t="s">
        <v>320</v>
      </c>
      <c r="D390" s="8"/>
      <c r="E390" s="69">
        <f>E392+E391</f>
        <v>64802.275000000009</v>
      </c>
    </row>
    <row r="391" spans="1:5" ht="150" x14ac:dyDescent="0.3">
      <c r="A391" s="39"/>
      <c r="B391" s="357" t="s">
        <v>527</v>
      </c>
      <c r="C391" s="9" t="s">
        <v>320</v>
      </c>
      <c r="D391" s="8" t="s">
        <v>528</v>
      </c>
      <c r="E391" s="69">
        <f>Ведомственная!J331</f>
        <v>9730.6640000000007</v>
      </c>
    </row>
    <row r="392" spans="1:5" ht="41.25" customHeight="1" x14ac:dyDescent="0.3">
      <c r="A392" s="39"/>
      <c r="B392" s="15" t="s">
        <v>119</v>
      </c>
      <c r="C392" s="9" t="s">
        <v>320</v>
      </c>
      <c r="D392" s="8" t="s">
        <v>118</v>
      </c>
      <c r="E392" s="69">
        <f>Ведомственная!J642+Ведомственная!J332</f>
        <v>55071.611000000004</v>
      </c>
    </row>
    <row r="393" spans="1:5" ht="56.25" customHeight="1" x14ac:dyDescent="0.3">
      <c r="A393" s="39"/>
      <c r="B393" s="15" t="s">
        <v>655</v>
      </c>
      <c r="C393" s="8" t="s">
        <v>654</v>
      </c>
      <c r="D393" s="8"/>
      <c r="E393" s="69">
        <f>E394</f>
        <v>350</v>
      </c>
    </row>
    <row r="394" spans="1:5" ht="18.75" x14ac:dyDescent="0.3">
      <c r="A394" s="39"/>
      <c r="B394" s="15" t="s">
        <v>119</v>
      </c>
      <c r="C394" s="8" t="s">
        <v>654</v>
      </c>
      <c r="D394" s="8" t="s">
        <v>118</v>
      </c>
      <c r="E394" s="69">
        <f>Ведомственная!J334</f>
        <v>350</v>
      </c>
    </row>
    <row r="395" spans="1:5" ht="112.5" x14ac:dyDescent="0.3">
      <c r="A395" s="39"/>
      <c r="B395" s="15" t="s">
        <v>680</v>
      </c>
      <c r="C395" s="8" t="s">
        <v>681</v>
      </c>
      <c r="D395" s="8"/>
      <c r="E395" s="69">
        <f>E396</f>
        <v>987.8</v>
      </c>
    </row>
    <row r="396" spans="1:5" ht="24.75" customHeight="1" x14ac:dyDescent="0.3">
      <c r="A396" s="39"/>
      <c r="B396" s="15" t="s">
        <v>119</v>
      </c>
      <c r="C396" s="8" t="s">
        <v>681</v>
      </c>
      <c r="D396" s="8" t="s">
        <v>118</v>
      </c>
      <c r="E396" s="69">
        <f>Ведомственная!J336</f>
        <v>987.8</v>
      </c>
    </row>
    <row r="397" spans="1:5" ht="112.5" x14ac:dyDescent="0.3">
      <c r="A397" s="39"/>
      <c r="B397" s="15" t="s">
        <v>680</v>
      </c>
      <c r="C397" s="8" t="s">
        <v>678</v>
      </c>
      <c r="D397" s="8"/>
      <c r="E397" s="69">
        <f>E398</f>
        <v>341.517</v>
      </c>
    </row>
    <row r="398" spans="1:5" ht="18.75" x14ac:dyDescent="0.3">
      <c r="A398" s="39"/>
      <c r="B398" s="15" t="s">
        <v>119</v>
      </c>
      <c r="C398" s="8" t="s">
        <v>678</v>
      </c>
      <c r="D398" s="8" t="s">
        <v>118</v>
      </c>
      <c r="E398" s="69">
        <f>Ведомственная!J644</f>
        <v>341.517</v>
      </c>
    </row>
    <row r="399" spans="1:5" ht="131.25" x14ac:dyDescent="0.3">
      <c r="A399" s="39"/>
      <c r="B399" s="15" t="s">
        <v>683</v>
      </c>
      <c r="C399" s="8" t="s">
        <v>682</v>
      </c>
      <c r="D399" s="8"/>
      <c r="E399" s="69">
        <f>E400</f>
        <v>4900.7</v>
      </c>
    </row>
    <row r="400" spans="1:5" ht="24" customHeight="1" x14ac:dyDescent="0.3">
      <c r="A400" s="39"/>
      <c r="B400" s="15" t="s">
        <v>119</v>
      </c>
      <c r="C400" s="8" t="s">
        <v>682</v>
      </c>
      <c r="D400" s="8" t="s">
        <v>118</v>
      </c>
      <c r="E400" s="69">
        <f>Ведомственная!J338</f>
        <v>4900.7</v>
      </c>
    </row>
    <row r="401" spans="1:13" ht="79.5" customHeight="1" x14ac:dyDescent="0.3">
      <c r="A401" s="241" t="s">
        <v>361</v>
      </c>
      <c r="B401" s="239" t="s">
        <v>205</v>
      </c>
      <c r="C401" s="232" t="s">
        <v>252</v>
      </c>
      <c r="D401" s="82"/>
      <c r="E401" s="387">
        <f>E403</f>
        <v>10.8</v>
      </c>
      <c r="F401" s="9" t="s">
        <v>252</v>
      </c>
      <c r="G401" s="8"/>
    </row>
    <row r="402" spans="1:13" ht="18.75" x14ac:dyDescent="0.3">
      <c r="A402" s="241"/>
      <c r="B402" s="136" t="s">
        <v>477</v>
      </c>
      <c r="C402" s="79" t="s">
        <v>476</v>
      </c>
      <c r="D402" s="82"/>
      <c r="E402" s="288">
        <f>E403</f>
        <v>10.8</v>
      </c>
      <c r="F402" s="9"/>
      <c r="G402" s="8"/>
      <c r="H402" s="91"/>
      <c r="I402" s="91"/>
      <c r="J402" s="91"/>
      <c r="K402" s="91"/>
      <c r="L402" s="91"/>
      <c r="M402" s="91"/>
    </row>
    <row r="403" spans="1:13" ht="55.5" customHeight="1" x14ac:dyDescent="0.3">
      <c r="A403" s="244"/>
      <c r="B403" s="363" t="s">
        <v>207</v>
      </c>
      <c r="C403" s="120" t="s">
        <v>478</v>
      </c>
      <c r="D403" s="120"/>
      <c r="E403" s="288">
        <f>E404</f>
        <v>10.8</v>
      </c>
      <c r="F403" s="31" t="s">
        <v>253</v>
      </c>
      <c r="G403" s="31"/>
    </row>
    <row r="404" spans="1:13" ht="54.75" customHeight="1" x14ac:dyDescent="0.3">
      <c r="A404" s="244"/>
      <c r="B404" s="121" t="s">
        <v>112</v>
      </c>
      <c r="C404" s="120" t="s">
        <v>478</v>
      </c>
      <c r="D404" s="120" t="s">
        <v>87</v>
      </c>
      <c r="E404" s="288">
        <f>Ведомственная!J128</f>
        <v>10.8</v>
      </c>
      <c r="F404" s="31" t="s">
        <v>253</v>
      </c>
      <c r="G404" s="31" t="s">
        <v>87</v>
      </c>
    </row>
    <row r="405" spans="1:13" ht="89.25" customHeight="1" x14ac:dyDescent="0.3">
      <c r="A405" s="243" t="s">
        <v>362</v>
      </c>
      <c r="B405" s="373" t="s">
        <v>353</v>
      </c>
      <c r="C405" s="232" t="s">
        <v>354</v>
      </c>
      <c r="D405" s="232"/>
      <c r="E405" s="227">
        <f>E407</f>
        <v>206.06</v>
      </c>
    </row>
    <row r="406" spans="1:13" ht="56.25" customHeight="1" x14ac:dyDescent="0.3">
      <c r="A406" s="243"/>
      <c r="B406" s="245" t="s">
        <v>480</v>
      </c>
      <c r="C406" s="79" t="s">
        <v>481</v>
      </c>
      <c r="D406" s="79"/>
      <c r="E406" s="219">
        <f>E407</f>
        <v>206.06</v>
      </c>
      <c r="F406" s="91"/>
      <c r="G406" s="91"/>
      <c r="H406" s="91"/>
      <c r="I406" s="91"/>
      <c r="J406" s="91"/>
      <c r="K406" s="91"/>
      <c r="L406" s="91"/>
      <c r="M406" s="91"/>
    </row>
    <row r="407" spans="1:13" ht="72" customHeight="1" x14ac:dyDescent="0.3">
      <c r="A407" s="247"/>
      <c r="B407" s="375" t="s">
        <v>555</v>
      </c>
      <c r="C407" s="55" t="s">
        <v>552</v>
      </c>
      <c r="D407" s="79"/>
      <c r="E407" s="219">
        <f>E408</f>
        <v>206.06</v>
      </c>
    </row>
    <row r="408" spans="1:13" ht="42" customHeight="1" x14ac:dyDescent="0.3">
      <c r="A408" s="247"/>
      <c r="B408" s="374" t="s">
        <v>112</v>
      </c>
      <c r="C408" s="55" t="s">
        <v>552</v>
      </c>
      <c r="D408" s="79" t="s">
        <v>87</v>
      </c>
      <c r="E408" s="219">
        <f>Ведомственная!J321</f>
        <v>206.06</v>
      </c>
    </row>
    <row r="409" spans="1:13" ht="65.25" customHeight="1" x14ac:dyDescent="0.3">
      <c r="A409" s="243" t="s">
        <v>363</v>
      </c>
      <c r="B409" s="44" t="s">
        <v>398</v>
      </c>
      <c r="C409" s="264" t="s">
        <v>399</v>
      </c>
      <c r="D409" s="264"/>
      <c r="E409" s="227">
        <f>E411</f>
        <v>155</v>
      </c>
    </row>
    <row r="410" spans="1:13" ht="35.25" customHeight="1" x14ac:dyDescent="0.3">
      <c r="A410" s="243"/>
      <c r="B410" s="339" t="s">
        <v>487</v>
      </c>
      <c r="C410" s="31" t="s">
        <v>485</v>
      </c>
      <c r="D410" s="31"/>
      <c r="E410" s="219">
        <f>E411</f>
        <v>155</v>
      </c>
      <c r="F410" s="91"/>
      <c r="G410" s="91"/>
      <c r="H410" s="91"/>
      <c r="I410" s="91"/>
      <c r="J410" s="91"/>
      <c r="K410" s="91"/>
      <c r="L410" s="91"/>
      <c r="M410" s="91"/>
    </row>
    <row r="411" spans="1:13" ht="57.75" customHeight="1" x14ac:dyDescent="0.3">
      <c r="A411" s="247"/>
      <c r="B411" s="280" t="s">
        <v>173</v>
      </c>
      <c r="C411" s="31" t="s">
        <v>499</v>
      </c>
      <c r="D411" s="31"/>
      <c r="E411" s="219">
        <f>E412</f>
        <v>155</v>
      </c>
    </row>
    <row r="412" spans="1:13" ht="63.75" customHeight="1" x14ac:dyDescent="0.3">
      <c r="A412" s="247"/>
      <c r="B412" s="282" t="s">
        <v>112</v>
      </c>
      <c r="C412" s="31" t="s">
        <v>499</v>
      </c>
      <c r="D412" s="31" t="s">
        <v>87</v>
      </c>
      <c r="E412" s="219">
        <f>Ведомственная!J221</f>
        <v>155</v>
      </c>
    </row>
    <row r="413" spans="1:13" ht="65.25" customHeight="1" x14ac:dyDescent="0.3">
      <c r="A413" s="243" t="s">
        <v>364</v>
      </c>
      <c r="B413" s="242" t="s">
        <v>106</v>
      </c>
      <c r="C413" s="225" t="s">
        <v>220</v>
      </c>
      <c r="D413" s="79"/>
      <c r="E413" s="227">
        <f>E414+E417</f>
        <v>6160.7</v>
      </c>
    </row>
    <row r="414" spans="1:13" ht="40.5" customHeight="1" x14ac:dyDescent="0.3">
      <c r="A414" s="33"/>
      <c r="B414" s="108" t="s">
        <v>105</v>
      </c>
      <c r="C414" s="32" t="s">
        <v>221</v>
      </c>
      <c r="D414" s="9"/>
      <c r="E414" s="69">
        <f>E415</f>
        <v>2150.23</v>
      </c>
    </row>
    <row r="415" spans="1:13" ht="42" customHeight="1" x14ac:dyDescent="0.3">
      <c r="A415" s="33"/>
      <c r="B415" s="108" t="s">
        <v>99</v>
      </c>
      <c r="C415" s="32" t="s">
        <v>222</v>
      </c>
      <c r="D415" s="9"/>
      <c r="E415" s="69">
        <f>E416</f>
        <v>2150.23</v>
      </c>
    </row>
    <row r="416" spans="1:13" ht="42" customHeight="1" x14ac:dyDescent="0.3">
      <c r="A416" s="33"/>
      <c r="B416" s="108" t="s">
        <v>111</v>
      </c>
      <c r="C416" s="32" t="s">
        <v>222</v>
      </c>
      <c r="D416" s="9" t="s">
        <v>86</v>
      </c>
      <c r="E416" s="69">
        <f>Ведомственная!J31</f>
        <v>2150.23</v>
      </c>
    </row>
    <row r="417" spans="1:13" ht="41.25" customHeight="1" x14ac:dyDescent="0.3">
      <c r="A417" s="33"/>
      <c r="B417" s="108" t="s">
        <v>107</v>
      </c>
      <c r="C417" s="32" t="s">
        <v>223</v>
      </c>
      <c r="D417" s="9"/>
      <c r="E417" s="69">
        <f>E418</f>
        <v>4010.47</v>
      </c>
    </row>
    <row r="418" spans="1:13" ht="42" customHeight="1" x14ac:dyDescent="0.3">
      <c r="A418" s="33"/>
      <c r="B418" s="108" t="s">
        <v>99</v>
      </c>
      <c r="C418" s="32" t="s">
        <v>224</v>
      </c>
      <c r="D418" s="9"/>
      <c r="E418" s="69">
        <f>E419+E420+E421</f>
        <v>4010.47</v>
      </c>
    </row>
    <row r="419" spans="1:13" ht="42" customHeight="1" x14ac:dyDescent="0.3">
      <c r="A419" s="33"/>
      <c r="B419" s="108" t="s">
        <v>111</v>
      </c>
      <c r="C419" s="32" t="s">
        <v>224</v>
      </c>
      <c r="D419" s="9" t="s">
        <v>86</v>
      </c>
      <c r="E419" s="69">
        <f>Ведомственная!J34</f>
        <v>3241.71</v>
      </c>
    </row>
    <row r="420" spans="1:13" ht="66" customHeight="1" x14ac:dyDescent="0.3">
      <c r="A420" s="33"/>
      <c r="B420" s="105" t="s">
        <v>112</v>
      </c>
      <c r="C420" s="32" t="s">
        <v>224</v>
      </c>
      <c r="D420" s="9" t="s">
        <v>87</v>
      </c>
      <c r="E420" s="69">
        <f>Ведомственная!J35</f>
        <v>764.37</v>
      </c>
    </row>
    <row r="421" spans="1:13" ht="42" customHeight="1" x14ac:dyDescent="0.3">
      <c r="A421" s="33"/>
      <c r="B421" s="183" t="s">
        <v>198</v>
      </c>
      <c r="C421" s="32" t="s">
        <v>224</v>
      </c>
      <c r="D421" s="9" t="s">
        <v>88</v>
      </c>
      <c r="E421" s="69">
        <f>Ведомственная!J36</f>
        <v>4.3899999999999997</v>
      </c>
    </row>
    <row r="422" spans="1:13" ht="63.75" customHeight="1" x14ac:dyDescent="0.3">
      <c r="A422" s="241" t="s">
        <v>365</v>
      </c>
      <c r="B422" s="239" t="s">
        <v>97</v>
      </c>
      <c r="C422" s="234" t="s">
        <v>227</v>
      </c>
      <c r="D422" s="79"/>
      <c r="E422" s="227">
        <f>E423</f>
        <v>2249.09</v>
      </c>
    </row>
    <row r="423" spans="1:13" ht="42" customHeight="1" x14ac:dyDescent="0.3">
      <c r="A423" s="244"/>
      <c r="B423" s="221" t="s">
        <v>98</v>
      </c>
      <c r="C423" s="122" t="s">
        <v>226</v>
      </c>
      <c r="D423" s="79"/>
      <c r="E423" s="219">
        <f>E424</f>
        <v>2249.09</v>
      </c>
    </row>
    <row r="424" spans="1:13" ht="44.25" customHeight="1" x14ac:dyDescent="0.3">
      <c r="A424" s="241"/>
      <c r="B424" s="222" t="s">
        <v>99</v>
      </c>
      <c r="C424" s="122" t="s">
        <v>225</v>
      </c>
      <c r="D424" s="122"/>
      <c r="E424" s="219">
        <f>E425</f>
        <v>2249.09</v>
      </c>
    </row>
    <row r="425" spans="1:13" ht="45" customHeight="1" x14ac:dyDescent="0.3">
      <c r="A425" s="244"/>
      <c r="B425" s="222" t="s">
        <v>111</v>
      </c>
      <c r="C425" s="122" t="s">
        <v>225</v>
      </c>
      <c r="D425" s="122" t="s">
        <v>86</v>
      </c>
      <c r="E425" s="219">
        <f>Ведомственная!J43</f>
        <v>2249.09</v>
      </c>
    </row>
    <row r="426" spans="1:13" ht="42.75" customHeight="1" x14ac:dyDescent="0.3">
      <c r="A426" s="241" t="s">
        <v>366</v>
      </c>
      <c r="B426" s="231" t="s">
        <v>137</v>
      </c>
      <c r="C426" s="225" t="s">
        <v>373</v>
      </c>
      <c r="D426" s="79"/>
      <c r="E426" s="227">
        <f>E427</f>
        <v>2345.7389999999996</v>
      </c>
    </row>
    <row r="427" spans="1:13" ht="35.25" customHeight="1" x14ac:dyDescent="0.3">
      <c r="A427" s="244"/>
      <c r="B427" s="248" t="s">
        <v>138</v>
      </c>
      <c r="C427" s="122" t="s">
        <v>372</v>
      </c>
      <c r="D427" s="79"/>
      <c r="E427" s="219">
        <f>E428</f>
        <v>2345.7389999999996</v>
      </c>
      <c r="F427" s="33"/>
    </row>
    <row r="428" spans="1:13" ht="45" customHeight="1" x14ac:dyDescent="0.3">
      <c r="A428" s="244"/>
      <c r="B428" s="136" t="s">
        <v>99</v>
      </c>
      <c r="C428" s="122" t="s">
        <v>371</v>
      </c>
      <c r="D428" s="79"/>
      <c r="E428" s="219">
        <f>E429+E430</f>
        <v>2345.7389999999996</v>
      </c>
      <c r="F428" s="33"/>
    </row>
    <row r="429" spans="1:13" ht="37.5" customHeight="1" x14ac:dyDescent="0.3">
      <c r="A429" s="244"/>
      <c r="B429" s="222" t="s">
        <v>111</v>
      </c>
      <c r="C429" s="122" t="s">
        <v>371</v>
      </c>
      <c r="D429" s="79" t="s">
        <v>86</v>
      </c>
      <c r="E429" s="219">
        <f>Ведомственная!J380</f>
        <v>2296.7399999999998</v>
      </c>
    </row>
    <row r="430" spans="1:13" ht="57" customHeight="1" x14ac:dyDescent="0.3">
      <c r="A430" s="244"/>
      <c r="B430" s="121" t="s">
        <v>112</v>
      </c>
      <c r="C430" s="122" t="s">
        <v>371</v>
      </c>
      <c r="D430" s="79" t="s">
        <v>87</v>
      </c>
      <c r="E430" s="219">
        <f>Ведомственная!J381</f>
        <v>48.998999999999995</v>
      </c>
    </row>
    <row r="431" spans="1:13" ht="72.75" customHeight="1" x14ac:dyDescent="0.3">
      <c r="A431" s="241" t="s">
        <v>367</v>
      </c>
      <c r="B431" s="249" t="s">
        <v>115</v>
      </c>
      <c r="C431" s="225" t="s">
        <v>230</v>
      </c>
      <c r="D431" s="79"/>
      <c r="E431" s="227">
        <f>E432</f>
        <v>6015.4210000000003</v>
      </c>
      <c r="F431" s="80"/>
      <c r="G431" s="80"/>
      <c r="H431" s="80"/>
      <c r="I431" s="80"/>
      <c r="J431" s="80"/>
      <c r="K431" s="80"/>
      <c r="L431" s="80"/>
      <c r="M431" s="80"/>
    </row>
    <row r="432" spans="1:13" ht="52.5" customHeight="1" x14ac:dyDescent="0.3">
      <c r="A432" s="33"/>
      <c r="B432" s="177" t="s">
        <v>104</v>
      </c>
      <c r="C432" s="32" t="s">
        <v>396</v>
      </c>
      <c r="D432" s="2"/>
      <c r="E432" s="69">
        <f>E433</f>
        <v>6015.4210000000003</v>
      </c>
    </row>
    <row r="433" spans="1:13" ht="42" customHeight="1" x14ac:dyDescent="0.3">
      <c r="A433" s="33"/>
      <c r="B433" s="177" t="s">
        <v>99</v>
      </c>
      <c r="C433" s="32" t="s">
        <v>397</v>
      </c>
      <c r="D433" s="2"/>
      <c r="E433" s="69">
        <f>E434+E435+E436</f>
        <v>6015.4210000000003</v>
      </c>
    </row>
    <row r="434" spans="1:13" ht="43.5" customHeight="1" x14ac:dyDescent="0.3">
      <c r="A434" s="33"/>
      <c r="B434" s="176" t="s">
        <v>111</v>
      </c>
      <c r="C434" s="32" t="s">
        <v>397</v>
      </c>
      <c r="D434" s="2" t="s">
        <v>86</v>
      </c>
      <c r="E434" s="69">
        <f>Ведомственная!J388</f>
        <v>5202.143</v>
      </c>
    </row>
    <row r="435" spans="1:13" ht="58.5" customHeight="1" x14ac:dyDescent="0.3">
      <c r="A435" s="33"/>
      <c r="B435" s="177" t="s">
        <v>112</v>
      </c>
      <c r="C435" s="32" t="s">
        <v>397</v>
      </c>
      <c r="D435" s="2" t="s">
        <v>87</v>
      </c>
      <c r="E435" s="69">
        <f>Ведомственная!J389</f>
        <v>793.928</v>
      </c>
    </row>
    <row r="436" spans="1:13" ht="29.25" customHeight="1" x14ac:dyDescent="0.3">
      <c r="A436" s="33"/>
      <c r="B436" s="183" t="s">
        <v>198</v>
      </c>
      <c r="C436" s="32" t="s">
        <v>397</v>
      </c>
      <c r="D436" s="2" t="s">
        <v>88</v>
      </c>
      <c r="E436" s="69">
        <f>Ведомственная!J390</f>
        <v>19.350000000000001</v>
      </c>
    </row>
    <row r="437" spans="1:13" ht="39" customHeight="1" x14ac:dyDescent="0.3">
      <c r="A437" s="241" t="s">
        <v>401</v>
      </c>
      <c r="B437" s="250" t="s">
        <v>101</v>
      </c>
      <c r="C437" s="226" t="s">
        <v>233</v>
      </c>
      <c r="D437" s="90"/>
      <c r="E437" s="227">
        <f>E439</f>
        <v>8100</v>
      </c>
    </row>
    <row r="438" spans="1:13" ht="32.25" customHeight="1" x14ac:dyDescent="0.3">
      <c r="A438" s="241"/>
      <c r="B438" s="251" t="s">
        <v>502</v>
      </c>
      <c r="C438" s="90" t="s">
        <v>234</v>
      </c>
      <c r="D438" s="90"/>
      <c r="E438" s="219">
        <f>E439</f>
        <v>8100</v>
      </c>
      <c r="F438" s="91"/>
      <c r="G438" s="91"/>
      <c r="H438" s="91"/>
      <c r="I438" s="91"/>
      <c r="J438" s="91"/>
      <c r="K438" s="91"/>
      <c r="L438" s="91"/>
      <c r="M438" s="91"/>
    </row>
    <row r="439" spans="1:13" ht="47.25" customHeight="1" x14ac:dyDescent="0.3">
      <c r="A439" s="244"/>
      <c r="B439" s="221" t="s">
        <v>102</v>
      </c>
      <c r="C439" s="90" t="s">
        <v>503</v>
      </c>
      <c r="D439" s="90"/>
      <c r="E439" s="307">
        <f>E440</f>
        <v>8100</v>
      </c>
    </row>
    <row r="440" spans="1:13" ht="27.75" customHeight="1" x14ac:dyDescent="0.3">
      <c r="A440" s="244"/>
      <c r="B440" s="251" t="s">
        <v>114</v>
      </c>
      <c r="C440" s="90" t="s">
        <v>503</v>
      </c>
      <c r="D440" s="90" t="s">
        <v>113</v>
      </c>
      <c r="E440" s="307">
        <f>Ведомственная!J74</f>
        <v>8100</v>
      </c>
    </row>
    <row r="441" spans="1:13" ht="37.5" x14ac:dyDescent="0.3">
      <c r="A441" s="241" t="s">
        <v>593</v>
      </c>
      <c r="B441" s="365" t="s">
        <v>587</v>
      </c>
      <c r="C441" s="238" t="s">
        <v>588</v>
      </c>
      <c r="D441" s="120"/>
      <c r="E441" s="306">
        <f>E442</f>
        <v>14.430999999999999</v>
      </c>
    </row>
    <row r="442" spans="1:13" ht="37.5" x14ac:dyDescent="0.3">
      <c r="A442" s="244"/>
      <c r="B442" s="404" t="s">
        <v>589</v>
      </c>
      <c r="C442" s="122" t="s">
        <v>590</v>
      </c>
      <c r="D442" s="122"/>
      <c r="E442" s="307">
        <f>E443</f>
        <v>14.430999999999999</v>
      </c>
    </row>
    <row r="443" spans="1:13" ht="27.75" customHeight="1" x14ac:dyDescent="0.3">
      <c r="A443" s="244"/>
      <c r="B443" s="404" t="s">
        <v>591</v>
      </c>
      <c r="C443" s="122" t="s">
        <v>590</v>
      </c>
      <c r="D443" s="122" t="s">
        <v>592</v>
      </c>
      <c r="E443" s="307">
        <f>Ведомственная!J343</f>
        <v>14.430999999999999</v>
      </c>
    </row>
    <row r="444" spans="1:13" ht="49.5" customHeight="1" x14ac:dyDescent="0.3">
      <c r="A444" s="241" t="s">
        <v>619</v>
      </c>
      <c r="B444" s="285" t="s">
        <v>517</v>
      </c>
      <c r="C444" s="352" t="s">
        <v>518</v>
      </c>
      <c r="D444" s="32"/>
      <c r="E444" s="306">
        <f>E445</f>
        <v>17.399999999999999</v>
      </c>
      <c r="F444" s="80"/>
      <c r="G444" s="80"/>
      <c r="H444" s="80"/>
      <c r="I444" s="80"/>
      <c r="J444" s="80"/>
      <c r="K444" s="80"/>
      <c r="L444" s="80"/>
      <c r="M444" s="80"/>
    </row>
    <row r="445" spans="1:13" ht="67.5" customHeight="1" x14ac:dyDescent="0.3">
      <c r="A445" s="244"/>
      <c r="B445" s="351" t="s">
        <v>519</v>
      </c>
      <c r="C445" s="35" t="s">
        <v>520</v>
      </c>
      <c r="D445" s="32"/>
      <c r="E445" s="307">
        <f>E446</f>
        <v>17.399999999999999</v>
      </c>
    </row>
    <row r="446" spans="1:13" ht="85.5" customHeight="1" x14ac:dyDescent="0.3">
      <c r="A446" s="244"/>
      <c r="B446" s="351" t="s">
        <v>521</v>
      </c>
      <c r="C446" s="35" t="s">
        <v>522</v>
      </c>
      <c r="D446" s="32"/>
      <c r="E446" s="307">
        <f>E447</f>
        <v>17.399999999999999</v>
      </c>
    </row>
    <row r="447" spans="1:13" ht="59.25" customHeight="1" x14ac:dyDescent="0.3">
      <c r="A447" s="244"/>
      <c r="B447" s="351" t="s">
        <v>112</v>
      </c>
      <c r="C447" s="35" t="s">
        <v>522</v>
      </c>
      <c r="D447" s="32" t="s">
        <v>87</v>
      </c>
      <c r="E447" s="307">
        <f>Ведомственная!J69</f>
        <v>17.399999999999999</v>
      </c>
    </row>
    <row r="448" spans="1:13" ht="41.25" customHeight="1" x14ac:dyDescent="0.3">
      <c r="A448" s="39" t="s">
        <v>642</v>
      </c>
      <c r="B448" s="285" t="s">
        <v>410</v>
      </c>
      <c r="C448" s="264" t="s">
        <v>409</v>
      </c>
      <c r="D448" s="31"/>
      <c r="E448" s="417">
        <f>E449</f>
        <v>102962.82089</v>
      </c>
    </row>
    <row r="449" spans="1:5" ht="30" customHeight="1" x14ac:dyDescent="0.3">
      <c r="A449" s="33"/>
      <c r="B449" s="295" t="s">
        <v>411</v>
      </c>
      <c r="C449" s="31" t="s">
        <v>408</v>
      </c>
      <c r="D449" s="31"/>
      <c r="E449" s="69">
        <f>E455+E457+E459+E450+E461+E463+E465</f>
        <v>102962.82089</v>
      </c>
    </row>
    <row r="450" spans="1:5" ht="37.5" x14ac:dyDescent="0.3">
      <c r="A450" s="33"/>
      <c r="B450" s="105" t="s">
        <v>606</v>
      </c>
      <c r="C450" s="31" t="s">
        <v>607</v>
      </c>
      <c r="D450" s="31"/>
      <c r="E450" s="69">
        <f>E453+E452+E454+E451</f>
        <v>5990.7258899999997</v>
      </c>
    </row>
    <row r="451" spans="1:5" ht="51.75" customHeight="1" x14ac:dyDescent="0.3">
      <c r="A451" s="33"/>
      <c r="B451" s="374" t="s">
        <v>112</v>
      </c>
      <c r="C451" s="31" t="s">
        <v>607</v>
      </c>
      <c r="D451" s="31" t="s">
        <v>87</v>
      </c>
      <c r="E451" s="69">
        <f>Ведомственная!J232</f>
        <v>25.102</v>
      </c>
    </row>
    <row r="452" spans="1:5" ht="18.75" x14ac:dyDescent="0.3">
      <c r="A452" s="33"/>
      <c r="B452" s="105" t="s">
        <v>124</v>
      </c>
      <c r="C452" s="31" t="s">
        <v>607</v>
      </c>
      <c r="D452" s="31" t="s">
        <v>123</v>
      </c>
      <c r="E452" s="69">
        <f>Ведомственная!J247</f>
        <v>5717.0388899999998</v>
      </c>
    </row>
    <row r="453" spans="1:5" ht="30" customHeight="1" x14ac:dyDescent="0.3">
      <c r="A453" s="33"/>
      <c r="B453" s="472" t="s">
        <v>608</v>
      </c>
      <c r="C453" s="31" t="s">
        <v>607</v>
      </c>
      <c r="D453" s="31" t="s">
        <v>609</v>
      </c>
      <c r="E453" s="69">
        <f>Ведомственная!J132</f>
        <v>211.08500000000001</v>
      </c>
    </row>
    <row r="454" spans="1:5" ht="30" customHeight="1" x14ac:dyDescent="0.3">
      <c r="A454" s="33"/>
      <c r="B454" s="472" t="s">
        <v>198</v>
      </c>
      <c r="C454" s="31" t="s">
        <v>607</v>
      </c>
      <c r="D454" s="31" t="s">
        <v>88</v>
      </c>
      <c r="E454" s="69">
        <f>Ведомственная!J133</f>
        <v>37.5</v>
      </c>
    </row>
    <row r="455" spans="1:5" ht="60.75" customHeight="1" x14ac:dyDescent="0.3">
      <c r="A455" s="33"/>
      <c r="B455" s="374" t="s">
        <v>547</v>
      </c>
      <c r="C455" s="2" t="s">
        <v>546</v>
      </c>
      <c r="D455" s="2"/>
      <c r="E455" s="69">
        <f>E456</f>
        <v>601.43299999999999</v>
      </c>
    </row>
    <row r="456" spans="1:5" ht="30" customHeight="1" x14ac:dyDescent="0.3">
      <c r="A456" s="33"/>
      <c r="B456" s="374" t="s">
        <v>198</v>
      </c>
      <c r="C456" s="2" t="s">
        <v>546</v>
      </c>
      <c r="D456" s="2" t="s">
        <v>88</v>
      </c>
      <c r="E456" s="69">
        <f>Ведомственная!J234</f>
        <v>601.43299999999999</v>
      </c>
    </row>
    <row r="457" spans="1:5" ht="60.75" customHeight="1" x14ac:dyDescent="0.3">
      <c r="A457" s="33"/>
      <c r="B457" s="245" t="s">
        <v>550</v>
      </c>
      <c r="C457" s="9" t="s">
        <v>551</v>
      </c>
      <c r="D457" s="8"/>
      <c r="E457" s="69">
        <f>E458</f>
        <v>65292.223000000005</v>
      </c>
    </row>
    <row r="458" spans="1:5" ht="21" customHeight="1" x14ac:dyDescent="0.3">
      <c r="A458" s="33"/>
      <c r="B458" s="15" t="s">
        <v>431</v>
      </c>
      <c r="C458" s="9" t="s">
        <v>551</v>
      </c>
      <c r="D458" s="8" t="s">
        <v>430</v>
      </c>
      <c r="E458" s="69">
        <f>Ведомственная!J349</f>
        <v>65292.223000000005</v>
      </c>
    </row>
    <row r="459" spans="1:5" ht="75" x14ac:dyDescent="0.3">
      <c r="A459" s="33"/>
      <c r="B459" s="15" t="s">
        <v>603</v>
      </c>
      <c r="C459" s="79" t="s">
        <v>557</v>
      </c>
      <c r="D459" s="8"/>
      <c r="E459" s="69">
        <f>E460</f>
        <v>22995.1</v>
      </c>
    </row>
    <row r="460" spans="1:5" ht="21" customHeight="1" x14ac:dyDescent="0.3">
      <c r="A460" s="33"/>
      <c r="B460" s="388" t="s">
        <v>605</v>
      </c>
      <c r="C460" s="79" t="s">
        <v>557</v>
      </c>
      <c r="D460" s="8" t="s">
        <v>430</v>
      </c>
      <c r="E460" s="69">
        <f>Ведомственная!J351</f>
        <v>22995.1</v>
      </c>
    </row>
    <row r="461" spans="1:5" ht="39.75" customHeight="1" x14ac:dyDescent="0.3">
      <c r="A461" s="33"/>
      <c r="B461" s="374" t="s">
        <v>672</v>
      </c>
      <c r="C461" s="31" t="s">
        <v>671</v>
      </c>
      <c r="D461" s="31"/>
      <c r="E461" s="69">
        <f>E462</f>
        <v>7933.0150000000003</v>
      </c>
    </row>
    <row r="462" spans="1:5" ht="39" customHeight="1" x14ac:dyDescent="0.3">
      <c r="A462" s="33"/>
      <c r="B462" s="374" t="s">
        <v>112</v>
      </c>
      <c r="C462" s="31" t="s">
        <v>671</v>
      </c>
      <c r="D462" s="31" t="s">
        <v>87</v>
      </c>
      <c r="E462" s="69">
        <f>Ведомственная!J167</f>
        <v>7933.0150000000003</v>
      </c>
    </row>
    <row r="463" spans="1:5" ht="39" customHeight="1" x14ac:dyDescent="0.3">
      <c r="A463" s="33"/>
      <c r="B463" s="121" t="s">
        <v>691</v>
      </c>
      <c r="C463" s="122" t="s">
        <v>689</v>
      </c>
      <c r="D463" s="120"/>
      <c r="E463" s="69">
        <f>E464</f>
        <v>78.311000000000007</v>
      </c>
    </row>
    <row r="464" spans="1:5" ht="39" customHeight="1" x14ac:dyDescent="0.3">
      <c r="A464" s="33"/>
      <c r="B464" s="121" t="s">
        <v>112</v>
      </c>
      <c r="C464" s="122" t="s">
        <v>689</v>
      </c>
      <c r="D464" s="120" t="s">
        <v>87</v>
      </c>
      <c r="E464" s="69">
        <f>Ведомственная!J249</f>
        <v>78.311000000000007</v>
      </c>
    </row>
    <row r="465" spans="1:13" ht="39" customHeight="1" x14ac:dyDescent="0.3">
      <c r="A465" s="33"/>
      <c r="B465" s="121" t="s">
        <v>692</v>
      </c>
      <c r="C465" s="122" t="s">
        <v>690</v>
      </c>
      <c r="D465" s="120"/>
      <c r="E465" s="69">
        <f>E466</f>
        <v>72.013000000000005</v>
      </c>
    </row>
    <row r="466" spans="1:13" ht="39" customHeight="1" x14ac:dyDescent="0.3">
      <c r="A466" s="33"/>
      <c r="B466" s="121" t="s">
        <v>112</v>
      </c>
      <c r="C466" s="122" t="s">
        <v>690</v>
      </c>
      <c r="D466" s="120" t="s">
        <v>87</v>
      </c>
      <c r="E466" s="69">
        <f>Ведомственная!J251</f>
        <v>72.013000000000005</v>
      </c>
    </row>
    <row r="467" spans="1:13" ht="41.25" customHeight="1" x14ac:dyDescent="0.3">
      <c r="A467" s="33"/>
      <c r="B467" s="270" t="s">
        <v>665</v>
      </c>
      <c r="C467" s="269"/>
      <c r="D467" s="122"/>
      <c r="E467" s="531" t="s">
        <v>664</v>
      </c>
      <c r="F467" s="493"/>
      <c r="G467" s="493"/>
      <c r="H467" s="493"/>
      <c r="I467" s="493"/>
      <c r="J467" s="493"/>
      <c r="K467" s="493"/>
      <c r="L467" s="493"/>
      <c r="M467" s="493"/>
    </row>
  </sheetData>
  <mergeCells count="18">
    <mergeCell ref="E467:M467"/>
    <mergeCell ref="B18:B19"/>
    <mergeCell ref="A18:A19"/>
    <mergeCell ref="A16:M16"/>
    <mergeCell ref="C18:C19"/>
    <mergeCell ref="D18:D19"/>
    <mergeCell ref="E17:M17"/>
    <mergeCell ref="E18:M19"/>
    <mergeCell ref="C8:G8"/>
    <mergeCell ref="C9:G9"/>
    <mergeCell ref="C10:G10"/>
    <mergeCell ref="C11:G11"/>
    <mergeCell ref="C12:G12"/>
    <mergeCell ref="C2:G2"/>
    <mergeCell ref="C3:G3"/>
    <mergeCell ref="C4:G4"/>
    <mergeCell ref="C5:G5"/>
    <mergeCell ref="C6:G6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  <rowBreaks count="3" manualBreakCount="3">
    <brk id="364" max="4" man="1"/>
    <brk id="408" max="4" man="1"/>
    <brk id="427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22"/>
  <sheetViews>
    <sheetView tabSelected="1" view="pageBreakPreview" zoomScale="80" zoomScaleNormal="100" zoomScaleSheetLayoutView="80" workbookViewId="0">
      <selection activeCell="J519" sqref="J519"/>
    </sheetView>
  </sheetViews>
  <sheetFormatPr defaultRowHeight="18.75" x14ac:dyDescent="0.3"/>
  <cols>
    <col min="1" max="1" width="3.85546875" customWidth="1"/>
    <col min="2" max="2" width="56.5703125" customWidth="1"/>
    <col min="3" max="3" width="7.42578125" customWidth="1"/>
    <col min="4" max="4" width="4.42578125" customWidth="1"/>
    <col min="5" max="5" width="4" customWidth="1"/>
    <col min="6" max="6" width="15.85546875" style="1" customWidth="1"/>
    <col min="7" max="7" width="5.5703125" customWidth="1"/>
    <col min="8" max="8" width="0.140625" hidden="1" customWidth="1"/>
    <col min="9" max="9" width="18.85546875" style="33" customWidth="1"/>
    <col min="10" max="10" width="24.140625" style="65" customWidth="1"/>
    <col min="11" max="11" width="0.140625" hidden="1" customWidth="1"/>
    <col min="12" max="15" width="9.140625" hidden="1" customWidth="1"/>
    <col min="16" max="16" width="0.28515625" customWidth="1"/>
    <col min="17" max="17" width="67.85546875" customWidth="1"/>
    <col min="19" max="19" width="21.5703125" customWidth="1"/>
  </cols>
  <sheetData>
    <row r="2" spans="1:10" ht="18" customHeight="1" x14ac:dyDescent="0.2">
      <c r="E2" s="537" t="s">
        <v>686</v>
      </c>
      <c r="F2" s="538"/>
      <c r="G2" s="538"/>
      <c r="H2" s="538"/>
      <c r="I2" s="538"/>
      <c r="J2" s="539"/>
    </row>
    <row r="3" spans="1:10" ht="21" customHeight="1" x14ac:dyDescent="0.3">
      <c r="E3" s="540" t="s">
        <v>688</v>
      </c>
      <c r="F3" s="539"/>
      <c r="G3" s="539"/>
      <c r="H3" s="539"/>
      <c r="I3" s="539"/>
      <c r="J3" s="539"/>
    </row>
    <row r="4" spans="1:10" ht="21" customHeight="1" x14ac:dyDescent="0.3">
      <c r="E4" s="540" t="s">
        <v>218</v>
      </c>
      <c r="F4" s="539"/>
      <c r="G4" s="539"/>
      <c r="H4" s="539"/>
      <c r="I4" s="539"/>
      <c r="J4" s="539"/>
    </row>
    <row r="5" spans="1:10" ht="21.75" customHeight="1" x14ac:dyDescent="0.3">
      <c r="E5" s="540" t="s">
        <v>219</v>
      </c>
      <c r="F5" s="539"/>
      <c r="G5" s="539"/>
      <c r="H5" s="539"/>
      <c r="I5" s="539"/>
      <c r="J5" s="539"/>
    </row>
    <row r="6" spans="1:10" ht="21" customHeight="1" x14ac:dyDescent="0.3">
      <c r="E6" s="540" t="s">
        <v>687</v>
      </c>
      <c r="F6" s="539"/>
      <c r="G6" s="539"/>
      <c r="H6" s="539"/>
      <c r="I6" s="539"/>
      <c r="J6" s="539"/>
    </row>
    <row r="8" spans="1:10" ht="18" customHeight="1" x14ac:dyDescent="0.2">
      <c r="E8" s="537" t="s">
        <v>584</v>
      </c>
      <c r="F8" s="538"/>
      <c r="G8" s="538"/>
      <c r="H8" s="538"/>
      <c r="I8" s="538"/>
      <c r="J8" s="539"/>
    </row>
    <row r="9" spans="1:10" ht="20.25" customHeight="1" x14ac:dyDescent="0.3">
      <c r="E9" s="540" t="s">
        <v>645</v>
      </c>
      <c r="F9" s="539"/>
      <c r="G9" s="539"/>
      <c r="H9" s="539"/>
      <c r="I9" s="539"/>
      <c r="J9" s="539"/>
    </row>
    <row r="10" spans="1:10" ht="21" customHeight="1" x14ac:dyDescent="0.3">
      <c r="E10" s="540" t="s">
        <v>218</v>
      </c>
      <c r="F10" s="539"/>
      <c r="G10" s="539"/>
      <c r="H10" s="539"/>
      <c r="I10" s="539"/>
      <c r="J10" s="539"/>
    </row>
    <row r="11" spans="1:10" ht="21" customHeight="1" x14ac:dyDescent="0.3">
      <c r="E11" s="540" t="s">
        <v>219</v>
      </c>
      <c r="F11" s="539"/>
      <c r="G11" s="539"/>
      <c r="H11" s="539"/>
      <c r="I11" s="539"/>
      <c r="J11" s="539"/>
    </row>
    <row r="12" spans="1:10" ht="21" customHeight="1" x14ac:dyDescent="0.3">
      <c r="E12" s="540" t="s">
        <v>602</v>
      </c>
      <c r="F12" s="539"/>
      <c r="G12" s="539"/>
      <c r="H12" s="539"/>
      <c r="I12" s="539"/>
      <c r="J12" s="539"/>
    </row>
    <row r="13" spans="1:10" ht="8.25" customHeight="1" x14ac:dyDescent="0.3"/>
    <row r="14" spans="1:10" ht="18.75" customHeight="1" x14ac:dyDescent="0.3">
      <c r="C14" s="188"/>
      <c r="D14" s="188"/>
      <c r="E14" s="187"/>
      <c r="F14" s="452"/>
      <c r="G14" s="186"/>
      <c r="H14" s="186"/>
      <c r="I14" s="422"/>
      <c r="J14" s="278"/>
    </row>
    <row r="15" spans="1:10" ht="18.75" customHeight="1" x14ac:dyDescent="0.3">
      <c r="C15" s="101"/>
      <c r="D15" s="101"/>
      <c r="E15" s="101"/>
      <c r="F15" s="37"/>
      <c r="G15" s="101"/>
    </row>
    <row r="16" spans="1:10" ht="43.5" customHeight="1" x14ac:dyDescent="0.2">
      <c r="A16" s="541" t="s">
        <v>599</v>
      </c>
      <c r="B16" s="541"/>
      <c r="C16" s="541"/>
      <c r="D16" s="541"/>
      <c r="E16" s="541"/>
      <c r="F16" s="541"/>
      <c r="G16" s="541"/>
      <c r="H16" s="541"/>
      <c r="I16" s="541"/>
      <c r="J16" s="493"/>
    </row>
    <row r="17" spans="1:19" ht="21.75" customHeight="1" x14ac:dyDescent="0.3">
      <c r="A17" s="103"/>
      <c r="B17" s="103"/>
      <c r="C17" s="103"/>
      <c r="D17" s="103"/>
      <c r="E17" s="103"/>
      <c r="F17" s="453"/>
      <c r="G17" s="103"/>
      <c r="H17" s="103"/>
      <c r="I17" s="428"/>
    </row>
    <row r="18" spans="1:19" ht="18.75" customHeight="1" x14ac:dyDescent="0.3">
      <c r="B18" s="20"/>
      <c r="C18" s="20"/>
      <c r="D18" s="20"/>
      <c r="E18" s="20"/>
      <c r="F18" s="454"/>
      <c r="H18" s="104"/>
      <c r="I18" s="104"/>
      <c r="J18" s="358" t="s">
        <v>530</v>
      </c>
    </row>
    <row r="19" spans="1:19" ht="20.25" customHeight="1" x14ac:dyDescent="0.2">
      <c r="A19" s="542" t="s">
        <v>35</v>
      </c>
      <c r="B19" s="543" t="s">
        <v>57</v>
      </c>
      <c r="C19" s="542" t="s">
        <v>204</v>
      </c>
      <c r="D19" s="543" t="s">
        <v>12</v>
      </c>
      <c r="E19" s="543" t="s">
        <v>13</v>
      </c>
      <c r="F19" s="545" t="s">
        <v>14</v>
      </c>
      <c r="G19" s="543" t="s">
        <v>16</v>
      </c>
      <c r="H19" s="259"/>
      <c r="I19" s="543">
        <v>2019</v>
      </c>
      <c r="J19" s="543"/>
    </row>
    <row r="20" spans="1:19" x14ac:dyDescent="0.2">
      <c r="A20" s="542"/>
      <c r="B20" s="543"/>
      <c r="C20" s="542"/>
      <c r="D20" s="543"/>
      <c r="E20" s="543"/>
      <c r="F20" s="545"/>
      <c r="G20" s="543"/>
      <c r="H20" s="260"/>
      <c r="I20" s="543"/>
      <c r="J20" s="543"/>
    </row>
    <row r="21" spans="1:19" ht="37.5" customHeight="1" x14ac:dyDescent="0.2">
      <c r="A21" s="542"/>
      <c r="B21" s="543"/>
      <c r="C21" s="542"/>
      <c r="D21" s="543"/>
      <c r="E21" s="543"/>
      <c r="F21" s="545"/>
      <c r="G21" s="543"/>
      <c r="H21" s="261"/>
      <c r="I21" s="429" t="s">
        <v>597</v>
      </c>
      <c r="J21" s="469" t="s">
        <v>598</v>
      </c>
    </row>
    <row r="22" spans="1:19" x14ac:dyDescent="0.3">
      <c r="A22" s="25">
        <v>1</v>
      </c>
      <c r="B22" s="21">
        <v>2</v>
      </c>
      <c r="C22" s="56">
        <v>3</v>
      </c>
      <c r="D22" s="21">
        <v>4</v>
      </c>
      <c r="E22" s="21">
        <v>5</v>
      </c>
      <c r="F22" s="455">
        <v>6</v>
      </c>
      <c r="G22" s="21">
        <v>7</v>
      </c>
      <c r="H22" s="431">
        <v>7</v>
      </c>
      <c r="I22" s="431">
        <v>8</v>
      </c>
      <c r="J22" s="471">
        <v>9</v>
      </c>
    </row>
    <row r="23" spans="1:19" ht="20.25" x14ac:dyDescent="0.3">
      <c r="A23" s="22"/>
      <c r="B23" s="24" t="s">
        <v>37</v>
      </c>
      <c r="C23" s="23"/>
      <c r="D23" s="16"/>
      <c r="E23" s="16"/>
      <c r="F23" s="49"/>
      <c r="G23" s="16"/>
      <c r="H23" s="65"/>
      <c r="I23" s="417">
        <f>I25+I37+I352+I374+I382+I391+I400+I462+I583+I636+I659+I678</f>
        <v>47592.120999999999</v>
      </c>
      <c r="J23" s="417">
        <f>J25+J37+J352+J374+J382+J391+J400+J462+J583+J636+J659+J678</f>
        <v>2573753.2178899995</v>
      </c>
      <c r="Q23" s="467">
        <v>2510296.9828900001</v>
      </c>
      <c r="S23" s="416">
        <f>Q23-J23</f>
        <v>-63456.234999999404</v>
      </c>
    </row>
    <row r="24" spans="1:19" ht="12" customHeight="1" x14ac:dyDescent="0.35">
      <c r="A24" s="22"/>
      <c r="B24" s="16"/>
      <c r="C24" s="23"/>
      <c r="D24" s="16"/>
      <c r="E24" s="16"/>
      <c r="F24" s="49"/>
      <c r="G24" s="16"/>
      <c r="H24" s="65"/>
      <c r="I24" s="69"/>
      <c r="J24" s="379"/>
      <c r="Q24" s="409"/>
    </row>
    <row r="25" spans="1:19" ht="37.5" customHeight="1" x14ac:dyDescent="0.3">
      <c r="A25" s="27" t="s">
        <v>36</v>
      </c>
      <c r="B25" s="3" t="s">
        <v>33</v>
      </c>
      <c r="C25" s="18" t="s">
        <v>34</v>
      </c>
      <c r="D25" s="17"/>
      <c r="E25" s="17"/>
      <c r="F25" s="19"/>
      <c r="G25" s="17"/>
      <c r="H25" s="65"/>
      <c r="I25" s="379">
        <f t="shared" ref="I25:J27" si="0">I26</f>
        <v>0</v>
      </c>
      <c r="J25" s="379">
        <f t="shared" si="0"/>
        <v>6160.7</v>
      </c>
    </row>
    <row r="26" spans="1:19" ht="29.25" customHeight="1" x14ac:dyDescent="0.3">
      <c r="B26" s="113" t="s">
        <v>19</v>
      </c>
      <c r="C26" s="6" t="s">
        <v>34</v>
      </c>
      <c r="D26" s="7" t="s">
        <v>3</v>
      </c>
      <c r="E26" s="7"/>
      <c r="F26" s="8"/>
      <c r="G26" s="7"/>
      <c r="H26" s="65"/>
      <c r="I26" s="380">
        <f t="shared" si="0"/>
        <v>0</v>
      </c>
      <c r="J26" s="380">
        <f t="shared" si="0"/>
        <v>6160.7</v>
      </c>
    </row>
    <row r="27" spans="1:19" ht="80.25" customHeight="1" x14ac:dyDescent="0.3">
      <c r="B27" s="107" t="s">
        <v>51</v>
      </c>
      <c r="C27" s="8" t="s">
        <v>34</v>
      </c>
      <c r="D27" s="9" t="s">
        <v>3</v>
      </c>
      <c r="E27" s="9" t="s">
        <v>8</v>
      </c>
      <c r="F27" s="8"/>
      <c r="G27" s="9"/>
      <c r="H27" s="65"/>
      <c r="I27" s="380">
        <f t="shared" si="0"/>
        <v>0</v>
      </c>
      <c r="J27" s="380">
        <f t="shared" si="0"/>
        <v>6160.7</v>
      </c>
    </row>
    <row r="28" spans="1:19" ht="63" customHeight="1" x14ac:dyDescent="0.3">
      <c r="B28" s="107" t="s">
        <v>106</v>
      </c>
      <c r="C28" s="41">
        <v>901</v>
      </c>
      <c r="D28" s="32" t="s">
        <v>3</v>
      </c>
      <c r="E28" s="32" t="s">
        <v>8</v>
      </c>
      <c r="F28" s="32" t="s">
        <v>220</v>
      </c>
      <c r="G28" s="9"/>
      <c r="H28" s="65"/>
      <c r="I28" s="380">
        <f>I29+I32</f>
        <v>0</v>
      </c>
      <c r="J28" s="380">
        <f>J29+J32</f>
        <v>6160.7</v>
      </c>
    </row>
    <row r="29" spans="1:19" ht="45.75" customHeight="1" x14ac:dyDescent="0.3">
      <c r="B29" s="108" t="s">
        <v>105</v>
      </c>
      <c r="C29" s="8" t="s">
        <v>34</v>
      </c>
      <c r="D29" s="32" t="s">
        <v>3</v>
      </c>
      <c r="E29" s="32" t="s">
        <v>8</v>
      </c>
      <c r="F29" s="32" t="s">
        <v>221</v>
      </c>
      <c r="G29" s="9"/>
      <c r="H29" s="65"/>
      <c r="I29" s="380">
        <f t="shared" ref="I29:J30" si="1">I30</f>
        <v>0</v>
      </c>
      <c r="J29" s="380">
        <f t="shared" si="1"/>
        <v>2150.23</v>
      </c>
    </row>
    <row r="30" spans="1:19" ht="51" customHeight="1" x14ac:dyDescent="0.3">
      <c r="B30" s="108" t="s">
        <v>99</v>
      </c>
      <c r="C30" s="8" t="s">
        <v>34</v>
      </c>
      <c r="D30" s="32" t="s">
        <v>3</v>
      </c>
      <c r="E30" s="32" t="s">
        <v>8</v>
      </c>
      <c r="F30" s="32" t="s">
        <v>222</v>
      </c>
      <c r="G30" s="9"/>
      <c r="H30" s="65"/>
      <c r="I30" s="380">
        <f t="shared" si="1"/>
        <v>0</v>
      </c>
      <c r="J30" s="380">
        <f t="shared" si="1"/>
        <v>2150.23</v>
      </c>
    </row>
    <row r="31" spans="1:19" ht="54.75" customHeight="1" x14ac:dyDescent="0.3">
      <c r="B31" s="108" t="s">
        <v>111</v>
      </c>
      <c r="C31" s="8" t="s">
        <v>34</v>
      </c>
      <c r="D31" s="32" t="s">
        <v>3</v>
      </c>
      <c r="E31" s="32" t="s">
        <v>8</v>
      </c>
      <c r="F31" s="32" t="s">
        <v>222</v>
      </c>
      <c r="G31" s="9" t="s">
        <v>86</v>
      </c>
      <c r="H31" s="65"/>
      <c r="I31" s="69"/>
      <c r="J31" s="380">
        <v>2150.23</v>
      </c>
    </row>
    <row r="32" spans="1:19" ht="48" customHeight="1" x14ac:dyDescent="0.3">
      <c r="B32" s="108" t="s">
        <v>107</v>
      </c>
      <c r="C32" s="8" t="s">
        <v>34</v>
      </c>
      <c r="D32" s="32" t="s">
        <v>3</v>
      </c>
      <c r="E32" s="32" t="s">
        <v>8</v>
      </c>
      <c r="F32" s="32" t="s">
        <v>223</v>
      </c>
      <c r="G32" s="9"/>
      <c r="H32" s="65"/>
      <c r="I32" s="380">
        <f>I33</f>
        <v>0</v>
      </c>
      <c r="J32" s="380">
        <f>J33</f>
        <v>4010.47</v>
      </c>
    </row>
    <row r="33" spans="1:10" ht="37.5" x14ac:dyDescent="0.3">
      <c r="B33" s="108" t="s">
        <v>99</v>
      </c>
      <c r="C33" s="8" t="s">
        <v>34</v>
      </c>
      <c r="D33" s="32" t="s">
        <v>3</v>
      </c>
      <c r="E33" s="32" t="s">
        <v>8</v>
      </c>
      <c r="F33" s="32" t="s">
        <v>224</v>
      </c>
      <c r="G33" s="9"/>
      <c r="H33" s="65"/>
      <c r="I33" s="380">
        <f>I34+I35+I36</f>
        <v>0</v>
      </c>
      <c r="J33" s="380">
        <f>J34+J35+J36</f>
        <v>4010.47</v>
      </c>
    </row>
    <row r="34" spans="1:10" ht="55.5" customHeight="1" x14ac:dyDescent="0.3">
      <c r="B34" s="108" t="s">
        <v>111</v>
      </c>
      <c r="C34" s="8" t="s">
        <v>34</v>
      </c>
      <c r="D34" s="32" t="s">
        <v>3</v>
      </c>
      <c r="E34" s="32" t="s">
        <v>8</v>
      </c>
      <c r="F34" s="32" t="s">
        <v>224</v>
      </c>
      <c r="G34" s="9" t="s">
        <v>86</v>
      </c>
      <c r="H34" s="65"/>
      <c r="I34" s="69"/>
      <c r="J34" s="380">
        <v>3241.71</v>
      </c>
    </row>
    <row r="35" spans="1:10" ht="59.25" customHeight="1" x14ac:dyDescent="0.3">
      <c r="B35" s="105" t="s">
        <v>112</v>
      </c>
      <c r="C35" s="8" t="s">
        <v>34</v>
      </c>
      <c r="D35" s="9" t="s">
        <v>3</v>
      </c>
      <c r="E35" s="9" t="s">
        <v>8</v>
      </c>
      <c r="F35" s="32" t="s">
        <v>224</v>
      </c>
      <c r="G35" s="9" t="s">
        <v>87</v>
      </c>
      <c r="H35" s="65"/>
      <c r="I35" s="69">
        <v>0</v>
      </c>
      <c r="J35" s="380">
        <f>709.37+55</f>
        <v>764.37</v>
      </c>
    </row>
    <row r="36" spans="1:10" ht="33" customHeight="1" x14ac:dyDescent="0.3">
      <c r="B36" s="105" t="s">
        <v>198</v>
      </c>
      <c r="C36" s="8" t="s">
        <v>34</v>
      </c>
      <c r="D36" s="9" t="s">
        <v>3</v>
      </c>
      <c r="E36" s="9" t="s">
        <v>8</v>
      </c>
      <c r="F36" s="32" t="s">
        <v>224</v>
      </c>
      <c r="G36" s="9" t="s">
        <v>88</v>
      </c>
      <c r="H36" s="65"/>
      <c r="I36" s="69"/>
      <c r="J36" s="380">
        <v>4.3899999999999997</v>
      </c>
    </row>
    <row r="37" spans="1:10" ht="81" customHeight="1" x14ac:dyDescent="0.2">
      <c r="A37" s="26" t="s">
        <v>38</v>
      </c>
      <c r="B37" s="3" t="s">
        <v>31</v>
      </c>
      <c r="C37" s="18" t="s">
        <v>22</v>
      </c>
      <c r="D37" s="544"/>
      <c r="E37" s="544"/>
      <c r="F37" s="544"/>
      <c r="G37" s="544"/>
      <c r="H37" s="65"/>
      <c r="I37" s="381">
        <f>I38+I134+I168+I222+I252+I280+I322+I259+I344+I339+I274</f>
        <v>28907.668999999998</v>
      </c>
      <c r="J37" s="381">
        <f>J38+J134+J168+J222+J252+J280+J322+J259+J344+J339+J274</f>
        <v>634169.93488999992</v>
      </c>
    </row>
    <row r="38" spans="1:10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68"/>
      <c r="I38" s="78">
        <f>I39+I44+I70+I75+I65</f>
        <v>20502.099999999999</v>
      </c>
      <c r="J38" s="78">
        <f>J39+J44+J70+J75+J65</f>
        <v>196076.98899999997</v>
      </c>
    </row>
    <row r="39" spans="1:10" ht="64.5" customHeight="1" x14ac:dyDescent="0.3">
      <c r="B39" s="141" t="s">
        <v>63</v>
      </c>
      <c r="C39" s="8" t="s">
        <v>22</v>
      </c>
      <c r="D39" s="9" t="s">
        <v>3</v>
      </c>
      <c r="E39" s="9" t="s">
        <v>6</v>
      </c>
      <c r="F39" s="8"/>
      <c r="G39" s="9"/>
      <c r="H39" s="65"/>
      <c r="I39" s="380">
        <f t="shared" ref="I39:J42" si="2">I40</f>
        <v>0</v>
      </c>
      <c r="J39" s="380">
        <f t="shared" si="2"/>
        <v>2249.09</v>
      </c>
    </row>
    <row r="40" spans="1:10" ht="63.75" customHeight="1" x14ac:dyDescent="0.3">
      <c r="B40" s="125" t="s">
        <v>97</v>
      </c>
      <c r="C40" s="8" t="s">
        <v>22</v>
      </c>
      <c r="D40" s="34" t="s">
        <v>3</v>
      </c>
      <c r="E40" s="34" t="s">
        <v>6</v>
      </c>
      <c r="F40" s="34" t="s">
        <v>227</v>
      </c>
      <c r="G40" s="9"/>
      <c r="H40" s="65"/>
      <c r="I40" s="380">
        <f t="shared" si="2"/>
        <v>0</v>
      </c>
      <c r="J40" s="380">
        <f t="shared" si="2"/>
        <v>2249.09</v>
      </c>
    </row>
    <row r="41" spans="1:10" ht="47.25" customHeight="1" x14ac:dyDescent="0.3">
      <c r="B41" s="124" t="s">
        <v>98</v>
      </c>
      <c r="C41" s="8" t="s">
        <v>22</v>
      </c>
      <c r="D41" s="32" t="s">
        <v>3</v>
      </c>
      <c r="E41" s="32" t="s">
        <v>6</v>
      </c>
      <c r="F41" s="32" t="s">
        <v>226</v>
      </c>
      <c r="G41" s="9"/>
      <c r="H41" s="65"/>
      <c r="I41" s="380">
        <f t="shared" si="2"/>
        <v>0</v>
      </c>
      <c r="J41" s="380">
        <f t="shared" si="2"/>
        <v>2249.09</v>
      </c>
    </row>
    <row r="42" spans="1:10" ht="43.5" customHeight="1" x14ac:dyDescent="0.3">
      <c r="B42" s="123" t="s">
        <v>99</v>
      </c>
      <c r="C42" s="8" t="s">
        <v>22</v>
      </c>
      <c r="D42" s="32" t="s">
        <v>3</v>
      </c>
      <c r="E42" s="32" t="s">
        <v>6</v>
      </c>
      <c r="F42" s="32" t="s">
        <v>225</v>
      </c>
      <c r="G42" s="32"/>
      <c r="H42" s="65"/>
      <c r="I42" s="380">
        <f t="shared" si="2"/>
        <v>0</v>
      </c>
      <c r="J42" s="380">
        <f t="shared" si="2"/>
        <v>2249.09</v>
      </c>
    </row>
    <row r="43" spans="1:10" ht="51" customHeight="1" x14ac:dyDescent="0.3">
      <c r="B43" s="123" t="s">
        <v>111</v>
      </c>
      <c r="C43" s="8" t="s">
        <v>22</v>
      </c>
      <c r="D43" s="32" t="s">
        <v>3</v>
      </c>
      <c r="E43" s="32" t="s">
        <v>6</v>
      </c>
      <c r="F43" s="32" t="s">
        <v>225</v>
      </c>
      <c r="G43" s="32" t="s">
        <v>86</v>
      </c>
      <c r="H43" s="65"/>
      <c r="I43" s="69"/>
      <c r="J43" s="380">
        <v>2249.09</v>
      </c>
    </row>
    <row r="44" spans="1:10" ht="95.25" customHeight="1" x14ac:dyDescent="0.3">
      <c r="B44" s="123" t="s">
        <v>64</v>
      </c>
      <c r="C44" s="8" t="s">
        <v>22</v>
      </c>
      <c r="D44" s="2" t="s">
        <v>3</v>
      </c>
      <c r="E44" s="2" t="s">
        <v>10</v>
      </c>
      <c r="F44" s="8"/>
      <c r="G44" s="2"/>
      <c r="H44" s="65"/>
      <c r="I44" s="78">
        <f>I45+I61</f>
        <v>-22</v>
      </c>
      <c r="J44" s="78">
        <f>J45+J61</f>
        <v>101530.18399999999</v>
      </c>
    </row>
    <row r="45" spans="1:10" ht="45" customHeight="1" x14ac:dyDescent="0.3">
      <c r="B45" s="144" t="s">
        <v>146</v>
      </c>
      <c r="C45" s="8" t="s">
        <v>22</v>
      </c>
      <c r="D45" s="32" t="s">
        <v>3</v>
      </c>
      <c r="E45" s="32" t="s">
        <v>10</v>
      </c>
      <c r="F45" s="32" t="s">
        <v>232</v>
      </c>
      <c r="G45" s="2"/>
      <c r="H45" s="65"/>
      <c r="I45" s="78">
        <f t="shared" ref="I45" si="3">I46</f>
        <v>0</v>
      </c>
      <c r="J45" s="78">
        <f>J46</f>
        <v>101522.18399999999</v>
      </c>
    </row>
    <row r="46" spans="1:10" ht="61.5" customHeight="1" x14ac:dyDescent="0.3">
      <c r="B46" s="256" t="s">
        <v>383</v>
      </c>
      <c r="C46" s="8" t="s">
        <v>22</v>
      </c>
      <c r="D46" s="32" t="s">
        <v>3</v>
      </c>
      <c r="E46" s="32" t="s">
        <v>10</v>
      </c>
      <c r="F46" s="32" t="s">
        <v>384</v>
      </c>
      <c r="G46" s="2"/>
      <c r="H46" s="65"/>
      <c r="I46" s="78">
        <f>I56</f>
        <v>0</v>
      </c>
      <c r="J46" s="78">
        <f>J56+J47+J50+J53</f>
        <v>101522.18399999999</v>
      </c>
    </row>
    <row r="47" spans="1:10" ht="206.25" x14ac:dyDescent="0.3">
      <c r="B47" s="419" t="s">
        <v>578</v>
      </c>
      <c r="C47" s="8" t="s">
        <v>22</v>
      </c>
      <c r="D47" s="32" t="s">
        <v>3</v>
      </c>
      <c r="E47" s="32" t="s">
        <v>10</v>
      </c>
      <c r="F47" s="32" t="s">
        <v>387</v>
      </c>
      <c r="G47" s="2"/>
      <c r="H47" s="65"/>
      <c r="I47" s="380">
        <f>I48+I49</f>
        <v>0</v>
      </c>
      <c r="J47" s="380">
        <f>J48+J49</f>
        <v>617.1</v>
      </c>
    </row>
    <row r="48" spans="1:10" ht="37.5" x14ac:dyDescent="0.3">
      <c r="B48" s="464" t="s">
        <v>111</v>
      </c>
      <c r="C48" s="8" t="s">
        <v>22</v>
      </c>
      <c r="D48" s="35" t="s">
        <v>3</v>
      </c>
      <c r="E48" s="35" t="s">
        <v>10</v>
      </c>
      <c r="F48" s="32" t="s">
        <v>387</v>
      </c>
      <c r="G48" s="32" t="s">
        <v>86</v>
      </c>
      <c r="H48" s="65"/>
      <c r="I48" s="69"/>
      <c r="J48" s="380">
        <v>538.1</v>
      </c>
    </row>
    <row r="49" spans="2:10" ht="56.25" x14ac:dyDescent="0.3">
      <c r="B49" s="374" t="s">
        <v>112</v>
      </c>
      <c r="C49" s="8" t="s">
        <v>22</v>
      </c>
      <c r="D49" s="35" t="s">
        <v>3</v>
      </c>
      <c r="E49" s="35" t="s">
        <v>10</v>
      </c>
      <c r="F49" s="32" t="s">
        <v>387</v>
      </c>
      <c r="G49" s="32" t="s">
        <v>87</v>
      </c>
      <c r="H49" s="65"/>
      <c r="I49" s="69"/>
      <c r="J49" s="380">
        <v>79</v>
      </c>
    </row>
    <row r="50" spans="2:10" ht="75" x14ac:dyDescent="0.3">
      <c r="B50" s="465" t="s">
        <v>509</v>
      </c>
      <c r="C50" s="8" t="s">
        <v>22</v>
      </c>
      <c r="D50" s="35" t="s">
        <v>3</v>
      </c>
      <c r="E50" s="35" t="s">
        <v>10</v>
      </c>
      <c r="F50" s="35" t="s">
        <v>388</v>
      </c>
      <c r="G50" s="8"/>
      <c r="H50" s="65"/>
      <c r="I50" s="380">
        <f>I51+I52</f>
        <v>0</v>
      </c>
      <c r="J50" s="380">
        <f>J51+J52</f>
        <v>2498.6999999999998</v>
      </c>
    </row>
    <row r="51" spans="2:10" ht="37.5" x14ac:dyDescent="0.3">
      <c r="B51" s="464" t="s">
        <v>111</v>
      </c>
      <c r="C51" s="8" t="s">
        <v>22</v>
      </c>
      <c r="D51" s="35" t="s">
        <v>3</v>
      </c>
      <c r="E51" s="35" t="s">
        <v>10</v>
      </c>
      <c r="F51" s="35" t="s">
        <v>388</v>
      </c>
      <c r="G51" s="32" t="s">
        <v>86</v>
      </c>
      <c r="H51" s="65"/>
      <c r="I51" s="69"/>
      <c r="J51" s="380">
        <f>2261.7+9</f>
        <v>2270.6999999999998</v>
      </c>
    </row>
    <row r="52" spans="2:10" ht="56.25" x14ac:dyDescent="0.3">
      <c r="B52" s="374" t="s">
        <v>112</v>
      </c>
      <c r="C52" s="8" t="s">
        <v>22</v>
      </c>
      <c r="D52" s="35" t="s">
        <v>3</v>
      </c>
      <c r="E52" s="35" t="s">
        <v>10</v>
      </c>
      <c r="F52" s="35" t="s">
        <v>388</v>
      </c>
      <c r="G52" s="32" t="s">
        <v>87</v>
      </c>
      <c r="H52" s="65"/>
      <c r="I52" s="69"/>
      <c r="J52" s="380">
        <v>228</v>
      </c>
    </row>
    <row r="53" spans="2:10" ht="75" x14ac:dyDescent="0.3">
      <c r="B53" s="374" t="s">
        <v>504</v>
      </c>
      <c r="C53" s="8" t="s">
        <v>22</v>
      </c>
      <c r="D53" s="35" t="s">
        <v>3</v>
      </c>
      <c r="E53" s="35" t="s">
        <v>10</v>
      </c>
      <c r="F53" s="35" t="s">
        <v>389</v>
      </c>
      <c r="G53" s="32"/>
      <c r="H53" s="65"/>
      <c r="I53" s="380">
        <f>I54+I55</f>
        <v>0</v>
      </c>
      <c r="J53" s="380">
        <f>J54+J55</f>
        <v>1234.6000000000001</v>
      </c>
    </row>
    <row r="54" spans="2:10" ht="37.5" x14ac:dyDescent="0.3">
      <c r="B54" s="464" t="s">
        <v>111</v>
      </c>
      <c r="C54" s="8" t="s">
        <v>22</v>
      </c>
      <c r="D54" s="35" t="s">
        <v>3</v>
      </c>
      <c r="E54" s="35" t="s">
        <v>10</v>
      </c>
      <c r="F54" s="35" t="s">
        <v>389</v>
      </c>
      <c r="G54" s="32" t="s">
        <v>86</v>
      </c>
      <c r="H54" s="65"/>
      <c r="I54" s="69"/>
      <c r="J54" s="380">
        <v>1098.4000000000001</v>
      </c>
    </row>
    <row r="55" spans="2:10" ht="56.25" x14ac:dyDescent="0.3">
      <c r="B55" s="374" t="s">
        <v>112</v>
      </c>
      <c r="C55" s="8" t="s">
        <v>22</v>
      </c>
      <c r="D55" s="35" t="s">
        <v>3</v>
      </c>
      <c r="E55" s="35" t="s">
        <v>10</v>
      </c>
      <c r="F55" s="35" t="s">
        <v>389</v>
      </c>
      <c r="G55" s="32" t="s">
        <v>87</v>
      </c>
      <c r="H55" s="65"/>
      <c r="I55" s="69"/>
      <c r="J55" s="380">
        <v>136.19999999999999</v>
      </c>
    </row>
    <row r="56" spans="2:10" ht="78" customHeight="1" x14ac:dyDescent="0.3">
      <c r="B56" s="256" t="s">
        <v>375</v>
      </c>
      <c r="C56" s="8" t="s">
        <v>22</v>
      </c>
      <c r="D56" s="32" t="s">
        <v>3</v>
      </c>
      <c r="E56" s="32" t="s">
        <v>10</v>
      </c>
      <c r="F56" s="32" t="s">
        <v>385</v>
      </c>
      <c r="G56" s="2"/>
      <c r="H56" s="65"/>
      <c r="I56" s="78">
        <f>I57</f>
        <v>0</v>
      </c>
      <c r="J56" s="78">
        <f>J57</f>
        <v>97171.783999999985</v>
      </c>
    </row>
    <row r="57" spans="2:10" ht="45" customHeight="1" x14ac:dyDescent="0.3">
      <c r="B57" s="123" t="s">
        <v>99</v>
      </c>
      <c r="C57" s="8" t="s">
        <v>22</v>
      </c>
      <c r="D57" s="32" t="s">
        <v>3</v>
      </c>
      <c r="E57" s="32" t="s">
        <v>10</v>
      </c>
      <c r="F57" s="122" t="s">
        <v>386</v>
      </c>
      <c r="G57" s="32"/>
      <c r="H57" s="65"/>
      <c r="I57" s="78">
        <f>I58+I59+I60</f>
        <v>0</v>
      </c>
      <c r="J57" s="78">
        <f>J58+J59+J60</f>
        <v>97171.783999999985</v>
      </c>
    </row>
    <row r="58" spans="2:10" ht="48" customHeight="1" x14ac:dyDescent="0.3">
      <c r="B58" s="123" t="s">
        <v>111</v>
      </c>
      <c r="C58" s="8" t="s">
        <v>22</v>
      </c>
      <c r="D58" s="32" t="s">
        <v>3</v>
      </c>
      <c r="E58" s="32" t="s">
        <v>10</v>
      </c>
      <c r="F58" s="122" t="s">
        <v>386</v>
      </c>
      <c r="G58" s="32" t="s">
        <v>86</v>
      </c>
      <c r="H58" s="65"/>
      <c r="I58" s="69">
        <f>-70.498</f>
        <v>-70.498000000000005</v>
      </c>
      <c r="J58" s="380">
        <f>94449.896</f>
        <v>94449.895999999993</v>
      </c>
    </row>
    <row r="59" spans="2:10" ht="63" customHeight="1" x14ac:dyDescent="0.3">
      <c r="B59" s="128" t="s">
        <v>112</v>
      </c>
      <c r="C59" s="8" t="s">
        <v>22</v>
      </c>
      <c r="D59" s="32" t="s">
        <v>3</v>
      </c>
      <c r="E59" s="32" t="s">
        <v>10</v>
      </c>
      <c r="F59" s="122" t="s">
        <v>386</v>
      </c>
      <c r="G59" s="2" t="s">
        <v>87</v>
      </c>
      <c r="H59" s="65"/>
      <c r="I59" s="69">
        <v>70.498000000000005</v>
      </c>
      <c r="J59" s="380">
        <v>2225.1579999999999</v>
      </c>
    </row>
    <row r="60" spans="2:10" ht="40.5" customHeight="1" x14ac:dyDescent="0.3">
      <c r="B60" s="105" t="s">
        <v>198</v>
      </c>
      <c r="C60" s="8" t="s">
        <v>22</v>
      </c>
      <c r="D60" s="32" t="s">
        <v>3</v>
      </c>
      <c r="E60" s="32" t="s">
        <v>10</v>
      </c>
      <c r="F60" s="122" t="s">
        <v>386</v>
      </c>
      <c r="G60" s="2" t="s">
        <v>88</v>
      </c>
      <c r="H60" s="65"/>
      <c r="I60" s="69"/>
      <c r="J60" s="380">
        <v>496.73</v>
      </c>
    </row>
    <row r="61" spans="2:10" ht="84.75" customHeight="1" x14ac:dyDescent="0.3">
      <c r="B61" s="374" t="s">
        <v>231</v>
      </c>
      <c r="C61" s="8" t="s">
        <v>22</v>
      </c>
      <c r="D61" s="35" t="s">
        <v>3</v>
      </c>
      <c r="E61" s="35" t="s">
        <v>10</v>
      </c>
      <c r="F61" s="35" t="s">
        <v>239</v>
      </c>
      <c r="G61" s="32"/>
      <c r="H61" s="65"/>
      <c r="I61" s="380">
        <f t="shared" ref="I61:J63" si="4">I62</f>
        <v>-22</v>
      </c>
      <c r="J61" s="380">
        <f t="shared" si="4"/>
        <v>8</v>
      </c>
    </row>
    <row r="62" spans="2:10" ht="24.75" customHeight="1" x14ac:dyDescent="0.3">
      <c r="B62" s="374" t="s">
        <v>435</v>
      </c>
      <c r="C62" s="8" t="s">
        <v>22</v>
      </c>
      <c r="D62" s="35" t="s">
        <v>3</v>
      </c>
      <c r="E62" s="35" t="s">
        <v>10</v>
      </c>
      <c r="F62" s="35" t="s">
        <v>434</v>
      </c>
      <c r="G62" s="32"/>
      <c r="H62" s="65"/>
      <c r="I62" s="380">
        <f t="shared" si="4"/>
        <v>-22</v>
      </c>
      <c r="J62" s="380">
        <f t="shared" si="4"/>
        <v>8</v>
      </c>
    </row>
    <row r="63" spans="2:10" ht="48.75" customHeight="1" x14ac:dyDescent="0.3">
      <c r="B63" s="374" t="s">
        <v>541</v>
      </c>
      <c r="C63" s="8" t="s">
        <v>22</v>
      </c>
      <c r="D63" s="35" t="s">
        <v>3</v>
      </c>
      <c r="E63" s="35" t="s">
        <v>10</v>
      </c>
      <c r="F63" s="35" t="s">
        <v>558</v>
      </c>
      <c r="G63" s="32"/>
      <c r="H63" s="65"/>
      <c r="I63" s="380">
        <f t="shared" si="4"/>
        <v>-22</v>
      </c>
      <c r="J63" s="380">
        <f t="shared" si="4"/>
        <v>8</v>
      </c>
    </row>
    <row r="64" spans="2:10" ht="63.75" customHeight="1" x14ac:dyDescent="0.3">
      <c r="B64" s="374" t="s">
        <v>112</v>
      </c>
      <c r="C64" s="8" t="s">
        <v>22</v>
      </c>
      <c r="D64" s="35" t="s">
        <v>3</v>
      </c>
      <c r="E64" s="35" t="s">
        <v>10</v>
      </c>
      <c r="F64" s="35" t="s">
        <v>558</v>
      </c>
      <c r="G64" s="32" t="s">
        <v>87</v>
      </c>
      <c r="H64" s="65"/>
      <c r="I64" s="69">
        <v>-22</v>
      </c>
      <c r="J64" s="380">
        <v>8</v>
      </c>
    </row>
    <row r="65" spans="2:10" ht="27" customHeight="1" x14ac:dyDescent="0.3">
      <c r="B65" s="351" t="s">
        <v>516</v>
      </c>
      <c r="C65" s="8" t="s">
        <v>22</v>
      </c>
      <c r="D65" s="35" t="s">
        <v>3</v>
      </c>
      <c r="E65" s="35" t="s">
        <v>5</v>
      </c>
      <c r="F65" s="35"/>
      <c r="G65" s="32"/>
      <c r="H65" s="65"/>
      <c r="I65" s="380">
        <f t="shared" ref="I65:J68" si="5">I66</f>
        <v>0</v>
      </c>
      <c r="J65" s="380">
        <f t="shared" si="5"/>
        <v>17.399999999999999</v>
      </c>
    </row>
    <row r="66" spans="2:10" ht="45.75" customHeight="1" x14ac:dyDescent="0.3">
      <c r="B66" s="351" t="s">
        <v>517</v>
      </c>
      <c r="C66" s="8" t="s">
        <v>22</v>
      </c>
      <c r="D66" s="35" t="s">
        <v>3</v>
      </c>
      <c r="E66" s="35" t="s">
        <v>5</v>
      </c>
      <c r="F66" s="35" t="s">
        <v>518</v>
      </c>
      <c r="G66" s="32"/>
      <c r="H66" s="65"/>
      <c r="I66" s="380">
        <f t="shared" si="5"/>
        <v>0</v>
      </c>
      <c r="J66" s="380">
        <f t="shared" si="5"/>
        <v>17.399999999999999</v>
      </c>
    </row>
    <row r="67" spans="2:10" ht="80.25" customHeight="1" x14ac:dyDescent="0.3">
      <c r="B67" s="351" t="s">
        <v>519</v>
      </c>
      <c r="C67" s="8" t="s">
        <v>22</v>
      </c>
      <c r="D67" s="35" t="s">
        <v>3</v>
      </c>
      <c r="E67" s="35" t="s">
        <v>5</v>
      </c>
      <c r="F67" s="35" t="s">
        <v>520</v>
      </c>
      <c r="G67" s="32"/>
      <c r="H67" s="65"/>
      <c r="I67" s="380">
        <f t="shared" si="5"/>
        <v>0</v>
      </c>
      <c r="J67" s="380">
        <f t="shared" si="5"/>
        <v>17.399999999999999</v>
      </c>
    </row>
    <row r="68" spans="2:10" ht="100.5" customHeight="1" x14ac:dyDescent="0.3">
      <c r="B68" s="351" t="s">
        <v>521</v>
      </c>
      <c r="C68" s="8" t="s">
        <v>22</v>
      </c>
      <c r="D68" s="35" t="s">
        <v>3</v>
      </c>
      <c r="E68" s="35" t="s">
        <v>5</v>
      </c>
      <c r="F68" s="35" t="s">
        <v>522</v>
      </c>
      <c r="G68" s="32"/>
      <c r="H68" s="65"/>
      <c r="I68" s="380">
        <f t="shared" si="5"/>
        <v>0</v>
      </c>
      <c r="J68" s="380">
        <f t="shared" si="5"/>
        <v>17.399999999999999</v>
      </c>
    </row>
    <row r="69" spans="2:10" ht="63.75" customHeight="1" x14ac:dyDescent="0.3">
      <c r="B69" s="351" t="s">
        <v>112</v>
      </c>
      <c r="C69" s="8" t="s">
        <v>22</v>
      </c>
      <c r="D69" s="35" t="s">
        <v>3</v>
      </c>
      <c r="E69" s="35" t="s">
        <v>5</v>
      </c>
      <c r="F69" s="35" t="s">
        <v>522</v>
      </c>
      <c r="G69" s="32" t="s">
        <v>87</v>
      </c>
      <c r="H69" s="65"/>
      <c r="I69" s="69"/>
      <c r="J69" s="380">
        <f>9.8+7.6</f>
        <v>17.399999999999999</v>
      </c>
    </row>
    <row r="70" spans="2:10" ht="23.25" customHeight="1" x14ac:dyDescent="0.3">
      <c r="B70" s="161" t="s">
        <v>82</v>
      </c>
      <c r="C70" s="8" t="s">
        <v>22</v>
      </c>
      <c r="D70" s="8" t="s">
        <v>3</v>
      </c>
      <c r="E70" s="2" t="s">
        <v>26</v>
      </c>
      <c r="F70" s="8"/>
      <c r="G70" s="2"/>
      <c r="H70" s="65"/>
      <c r="I70" s="380">
        <f t="shared" ref="I70:J73" si="6">I71</f>
        <v>8000</v>
      </c>
      <c r="J70" s="380">
        <f t="shared" si="6"/>
        <v>8100</v>
      </c>
    </row>
    <row r="71" spans="2:10" ht="45" customHeight="1" x14ac:dyDescent="0.3">
      <c r="B71" s="161" t="s">
        <v>101</v>
      </c>
      <c r="C71" s="8" t="s">
        <v>22</v>
      </c>
      <c r="D71" s="8" t="s">
        <v>3</v>
      </c>
      <c r="E71" s="2" t="s">
        <v>26</v>
      </c>
      <c r="F71" s="8" t="s">
        <v>233</v>
      </c>
      <c r="G71" s="2"/>
      <c r="H71" s="65"/>
      <c r="I71" s="380">
        <f>I73</f>
        <v>8000</v>
      </c>
      <c r="J71" s="380">
        <f>J73</f>
        <v>8100</v>
      </c>
    </row>
    <row r="72" spans="2:10" ht="45" customHeight="1" x14ac:dyDescent="0.3">
      <c r="B72" s="161" t="s">
        <v>502</v>
      </c>
      <c r="C72" s="8" t="s">
        <v>22</v>
      </c>
      <c r="D72" s="8" t="s">
        <v>3</v>
      </c>
      <c r="E72" s="2" t="s">
        <v>26</v>
      </c>
      <c r="F72" s="8" t="s">
        <v>234</v>
      </c>
      <c r="G72" s="2"/>
      <c r="H72" s="65"/>
      <c r="I72" s="380">
        <f>I73</f>
        <v>8000</v>
      </c>
      <c r="J72" s="380">
        <f>J73</f>
        <v>8100</v>
      </c>
    </row>
    <row r="73" spans="2:10" ht="57.75" customHeight="1" x14ac:dyDescent="0.3">
      <c r="B73" s="150" t="s">
        <v>102</v>
      </c>
      <c r="C73" s="8" t="s">
        <v>22</v>
      </c>
      <c r="D73" s="8" t="s">
        <v>3</v>
      </c>
      <c r="E73" s="2" t="s">
        <v>26</v>
      </c>
      <c r="F73" s="8" t="s">
        <v>503</v>
      </c>
      <c r="G73" s="2"/>
      <c r="H73" s="65"/>
      <c r="I73" s="380">
        <f t="shared" si="6"/>
        <v>8000</v>
      </c>
      <c r="J73" s="380">
        <f t="shared" si="6"/>
        <v>8100</v>
      </c>
    </row>
    <row r="74" spans="2:10" ht="27" customHeight="1" x14ac:dyDescent="0.3">
      <c r="B74" s="161" t="s">
        <v>114</v>
      </c>
      <c r="C74" s="8" t="s">
        <v>22</v>
      </c>
      <c r="D74" s="8" t="s">
        <v>3</v>
      </c>
      <c r="E74" s="2" t="s">
        <v>26</v>
      </c>
      <c r="F74" s="8" t="s">
        <v>503</v>
      </c>
      <c r="G74" s="2" t="s">
        <v>113</v>
      </c>
      <c r="H74" s="65"/>
      <c r="I74" s="69">
        <v>8000</v>
      </c>
      <c r="J74" s="380">
        <v>8100</v>
      </c>
    </row>
    <row r="75" spans="2:10" ht="25.5" customHeight="1" x14ac:dyDescent="0.3">
      <c r="B75" s="147" t="s">
        <v>24</v>
      </c>
      <c r="C75" s="8" t="s">
        <v>22</v>
      </c>
      <c r="D75" s="8" t="s">
        <v>3</v>
      </c>
      <c r="E75" s="2" t="s">
        <v>65</v>
      </c>
      <c r="F75" s="8"/>
      <c r="G75" s="2"/>
      <c r="H75" s="67" t="e">
        <f>#REF!+#REF!+#REF!+H87</f>
        <v>#REF!</v>
      </c>
      <c r="I75" s="78">
        <f>I76+I90+I95+I99+I103+I114+I125+I110+I129+I120</f>
        <v>12524.1</v>
      </c>
      <c r="J75" s="78">
        <f>J76+J90+J95+J99+J103+J114+J125+J110+J129+J120</f>
        <v>84180.315000000002</v>
      </c>
    </row>
    <row r="76" spans="2:10" ht="39" customHeight="1" x14ac:dyDescent="0.3">
      <c r="B76" s="283" t="s">
        <v>146</v>
      </c>
      <c r="C76" s="8" t="s">
        <v>22</v>
      </c>
      <c r="D76" s="32" t="s">
        <v>3</v>
      </c>
      <c r="E76" s="32" t="s">
        <v>65</v>
      </c>
      <c r="F76" s="32" t="s">
        <v>232</v>
      </c>
      <c r="G76" s="2"/>
      <c r="H76" s="67"/>
      <c r="I76" s="78">
        <f>I77+I84</f>
        <v>12062.1</v>
      </c>
      <c r="J76" s="78">
        <f>J77+J84</f>
        <v>68464.051000000007</v>
      </c>
    </row>
    <row r="77" spans="2:10" ht="46.5" customHeight="1" x14ac:dyDescent="0.3">
      <c r="B77" s="149" t="s">
        <v>147</v>
      </c>
      <c r="C77" s="8" t="s">
        <v>22</v>
      </c>
      <c r="D77" s="8" t="s">
        <v>3</v>
      </c>
      <c r="E77" s="2" t="s">
        <v>65</v>
      </c>
      <c r="F77" s="82" t="s">
        <v>374</v>
      </c>
      <c r="G77" s="2"/>
      <c r="H77" s="65"/>
      <c r="I77" s="380">
        <f>I79</f>
        <v>12062.1</v>
      </c>
      <c r="J77" s="380">
        <f>J79</f>
        <v>54558.341</v>
      </c>
    </row>
    <row r="78" spans="2:10" ht="78.75" customHeight="1" x14ac:dyDescent="0.3">
      <c r="B78" s="258" t="s">
        <v>376</v>
      </c>
      <c r="C78" s="8" t="s">
        <v>22</v>
      </c>
      <c r="D78" s="8" t="s">
        <v>3</v>
      </c>
      <c r="E78" s="2" t="s">
        <v>65</v>
      </c>
      <c r="F78" s="82" t="s">
        <v>377</v>
      </c>
      <c r="G78" s="2"/>
      <c r="H78" s="65"/>
      <c r="I78" s="380">
        <f>I79</f>
        <v>12062.1</v>
      </c>
      <c r="J78" s="380">
        <f>J79</f>
        <v>54558.341</v>
      </c>
    </row>
    <row r="79" spans="2:10" ht="66.75" customHeight="1" x14ac:dyDescent="0.3">
      <c r="B79" s="162" t="s">
        <v>103</v>
      </c>
      <c r="C79" s="8" t="s">
        <v>22</v>
      </c>
      <c r="D79" s="35" t="s">
        <v>3</v>
      </c>
      <c r="E79" s="2" t="s">
        <v>65</v>
      </c>
      <c r="F79" s="82" t="s">
        <v>378</v>
      </c>
      <c r="G79" s="35"/>
      <c r="H79" s="65"/>
      <c r="I79" s="78">
        <f>I80+I81+I83+I82</f>
        <v>12062.1</v>
      </c>
      <c r="J79" s="78">
        <f>J80+J81+J83+J82</f>
        <v>54558.341</v>
      </c>
    </row>
    <row r="80" spans="2:10" ht="49.5" customHeight="1" x14ac:dyDescent="0.3">
      <c r="B80" s="148" t="s">
        <v>89</v>
      </c>
      <c r="C80" s="8" t="s">
        <v>22</v>
      </c>
      <c r="D80" s="35" t="s">
        <v>3</v>
      </c>
      <c r="E80" s="2" t="s">
        <v>65</v>
      </c>
      <c r="F80" s="82" t="s">
        <v>378</v>
      </c>
      <c r="G80" s="35" t="s">
        <v>90</v>
      </c>
      <c r="H80" s="65"/>
      <c r="I80" s="69">
        <v>-23.300999999999998</v>
      </c>
      <c r="J80" s="380">
        <v>18414.252</v>
      </c>
    </row>
    <row r="81" spans="2:10" ht="60" customHeight="1" x14ac:dyDescent="0.3">
      <c r="B81" s="147" t="s">
        <v>112</v>
      </c>
      <c r="C81" s="8" t="s">
        <v>22</v>
      </c>
      <c r="D81" s="35" t="s">
        <v>3</v>
      </c>
      <c r="E81" s="2" t="s">
        <v>65</v>
      </c>
      <c r="F81" s="82" t="s">
        <v>378</v>
      </c>
      <c r="G81" s="2" t="s">
        <v>87</v>
      </c>
      <c r="H81" s="65"/>
      <c r="I81" s="69">
        <v>12000</v>
      </c>
      <c r="J81" s="380">
        <f>23511.856+12000</f>
        <v>35511.856</v>
      </c>
    </row>
    <row r="82" spans="2:10" x14ac:dyDescent="0.3">
      <c r="B82" s="374" t="s">
        <v>608</v>
      </c>
      <c r="C82" s="8" t="s">
        <v>22</v>
      </c>
      <c r="D82" s="35" t="s">
        <v>3</v>
      </c>
      <c r="E82" s="2" t="s">
        <v>65</v>
      </c>
      <c r="F82" s="82" t="s">
        <v>378</v>
      </c>
      <c r="G82" s="2" t="s">
        <v>609</v>
      </c>
      <c r="H82" s="65"/>
      <c r="I82" s="69"/>
      <c r="J82" s="380">
        <v>9.9220000000000006</v>
      </c>
    </row>
    <row r="83" spans="2:10" ht="37.5" customHeight="1" x14ac:dyDescent="0.3">
      <c r="B83" s="105" t="s">
        <v>198</v>
      </c>
      <c r="C83" s="8" t="s">
        <v>22</v>
      </c>
      <c r="D83" s="35" t="s">
        <v>3</v>
      </c>
      <c r="E83" s="2" t="s">
        <v>65</v>
      </c>
      <c r="F83" s="82" t="s">
        <v>378</v>
      </c>
      <c r="G83" s="2" t="s">
        <v>88</v>
      </c>
      <c r="H83" s="65"/>
      <c r="I83" s="69">
        <f>23.301+62.1</f>
        <v>85.400999999999996</v>
      </c>
      <c r="J83" s="380">
        <f>560.211+62.1</f>
        <v>622.31100000000004</v>
      </c>
    </row>
    <row r="84" spans="2:10" ht="29.25" customHeight="1" x14ac:dyDescent="0.3">
      <c r="B84" s="147" t="s">
        <v>148</v>
      </c>
      <c r="C84" s="32" t="s">
        <v>22</v>
      </c>
      <c r="D84" s="2" t="s">
        <v>3</v>
      </c>
      <c r="E84" s="2" t="s">
        <v>65</v>
      </c>
      <c r="F84" s="122" t="s">
        <v>380</v>
      </c>
      <c r="G84" s="2"/>
      <c r="H84" s="65"/>
      <c r="I84" s="380">
        <f>I86</f>
        <v>0</v>
      </c>
      <c r="J84" s="380">
        <f>J86</f>
        <v>13905.710000000001</v>
      </c>
    </row>
    <row r="85" spans="2:10" ht="54" customHeight="1" x14ac:dyDescent="0.3">
      <c r="B85" s="257" t="s">
        <v>379</v>
      </c>
      <c r="C85" s="32" t="s">
        <v>22</v>
      </c>
      <c r="D85" s="2" t="s">
        <v>3</v>
      </c>
      <c r="E85" s="2" t="s">
        <v>65</v>
      </c>
      <c r="F85" s="122" t="s">
        <v>381</v>
      </c>
      <c r="G85" s="2"/>
      <c r="H85" s="65"/>
      <c r="I85" s="380">
        <f>I86</f>
        <v>0</v>
      </c>
      <c r="J85" s="380">
        <f>J86</f>
        <v>13905.710000000001</v>
      </c>
    </row>
    <row r="86" spans="2:10" ht="64.5" customHeight="1" x14ac:dyDescent="0.3">
      <c r="B86" s="151" t="s">
        <v>103</v>
      </c>
      <c r="C86" s="8" t="s">
        <v>22</v>
      </c>
      <c r="D86" s="2" t="s">
        <v>3</v>
      </c>
      <c r="E86" s="2" t="s">
        <v>65</v>
      </c>
      <c r="F86" s="122" t="s">
        <v>382</v>
      </c>
      <c r="G86" s="2"/>
      <c r="H86" s="65"/>
      <c r="I86" s="78">
        <f>I87+I88+I89</f>
        <v>0</v>
      </c>
      <c r="J86" s="78">
        <f>J87+J88+J89</f>
        <v>13905.710000000001</v>
      </c>
    </row>
    <row r="87" spans="2:10" ht="44.25" customHeight="1" x14ac:dyDescent="0.3">
      <c r="B87" s="148" t="s">
        <v>89</v>
      </c>
      <c r="C87" s="8" t="s">
        <v>22</v>
      </c>
      <c r="D87" s="2" t="s">
        <v>3</v>
      </c>
      <c r="E87" s="2" t="s">
        <v>65</v>
      </c>
      <c r="F87" s="122" t="s">
        <v>382</v>
      </c>
      <c r="G87" s="2" t="s">
        <v>90</v>
      </c>
      <c r="H87" s="65"/>
      <c r="I87" s="69"/>
      <c r="J87" s="380">
        <v>11853.36</v>
      </c>
    </row>
    <row r="88" spans="2:10" ht="58.5" customHeight="1" x14ac:dyDescent="0.3">
      <c r="B88" s="147" t="s">
        <v>112</v>
      </c>
      <c r="C88" s="8" t="s">
        <v>22</v>
      </c>
      <c r="D88" s="2" t="s">
        <v>3</v>
      </c>
      <c r="E88" s="2" t="s">
        <v>65</v>
      </c>
      <c r="F88" s="122" t="s">
        <v>382</v>
      </c>
      <c r="G88" s="2" t="s">
        <v>87</v>
      </c>
      <c r="H88" s="65"/>
      <c r="I88" s="69"/>
      <c r="J88" s="380">
        <v>2050.1</v>
      </c>
    </row>
    <row r="89" spans="2:10" ht="37.5" customHeight="1" x14ac:dyDescent="0.3">
      <c r="B89" s="105" t="s">
        <v>198</v>
      </c>
      <c r="C89" s="82" t="s">
        <v>22</v>
      </c>
      <c r="D89" s="90" t="s">
        <v>3</v>
      </c>
      <c r="E89" s="90" t="s">
        <v>65</v>
      </c>
      <c r="F89" s="122" t="s">
        <v>382</v>
      </c>
      <c r="G89" s="90" t="s">
        <v>88</v>
      </c>
      <c r="H89" s="180"/>
      <c r="I89" s="219"/>
      <c r="J89" s="382">
        <v>2.25</v>
      </c>
    </row>
    <row r="90" spans="2:10" ht="99.75" customHeight="1" x14ac:dyDescent="0.3">
      <c r="B90" s="266" t="s">
        <v>236</v>
      </c>
      <c r="C90" s="8" t="s">
        <v>22</v>
      </c>
      <c r="D90" s="32" t="s">
        <v>3</v>
      </c>
      <c r="E90" s="2" t="s">
        <v>65</v>
      </c>
      <c r="F90" s="82" t="s">
        <v>235</v>
      </c>
      <c r="G90" s="2"/>
      <c r="H90" s="65"/>
      <c r="I90" s="380">
        <f>I91</f>
        <v>0</v>
      </c>
      <c r="J90" s="380">
        <f t="shared" ref="I90:J92" si="7">J91</f>
        <v>3838.6590000000001</v>
      </c>
    </row>
    <row r="91" spans="2:10" ht="51" customHeight="1" x14ac:dyDescent="0.3">
      <c r="B91" s="119" t="s">
        <v>495</v>
      </c>
      <c r="C91" s="8" t="s">
        <v>22</v>
      </c>
      <c r="D91" s="32" t="s">
        <v>3</v>
      </c>
      <c r="E91" s="2" t="s">
        <v>65</v>
      </c>
      <c r="F91" s="82" t="s">
        <v>497</v>
      </c>
      <c r="G91" s="2"/>
      <c r="H91" s="65"/>
      <c r="I91" s="380">
        <f t="shared" si="7"/>
        <v>0</v>
      </c>
      <c r="J91" s="380">
        <f t="shared" si="7"/>
        <v>3838.6590000000001</v>
      </c>
    </row>
    <row r="92" spans="2:10" ht="98.25" customHeight="1" x14ac:dyDescent="0.3">
      <c r="B92" s="119" t="s">
        <v>561</v>
      </c>
      <c r="C92" s="8" t="s">
        <v>22</v>
      </c>
      <c r="D92" s="32" t="s">
        <v>3</v>
      </c>
      <c r="E92" s="2" t="s">
        <v>65</v>
      </c>
      <c r="F92" s="82" t="s">
        <v>562</v>
      </c>
      <c r="G92" s="2"/>
      <c r="H92" s="65"/>
      <c r="I92" s="380">
        <f t="shared" si="7"/>
        <v>0</v>
      </c>
      <c r="J92" s="380">
        <f t="shared" si="7"/>
        <v>3838.6590000000001</v>
      </c>
    </row>
    <row r="93" spans="2:10" ht="90.75" customHeight="1" x14ac:dyDescent="0.3">
      <c r="B93" s="195" t="s">
        <v>237</v>
      </c>
      <c r="C93" s="8" t="s">
        <v>22</v>
      </c>
      <c r="D93" s="32" t="s">
        <v>3</v>
      </c>
      <c r="E93" s="2" t="s">
        <v>65</v>
      </c>
      <c r="F93" s="8" t="s">
        <v>498</v>
      </c>
      <c r="G93" s="2"/>
      <c r="H93" s="65"/>
      <c r="I93" s="380">
        <f t="shared" ref="I93:J93" si="8">I94</f>
        <v>0</v>
      </c>
      <c r="J93" s="380">
        <f t="shared" si="8"/>
        <v>3838.6590000000001</v>
      </c>
    </row>
    <row r="94" spans="2:10" ht="37.5" customHeight="1" x14ac:dyDescent="0.3">
      <c r="B94" s="196" t="s">
        <v>112</v>
      </c>
      <c r="C94" s="8" t="s">
        <v>22</v>
      </c>
      <c r="D94" s="32" t="s">
        <v>3</v>
      </c>
      <c r="E94" s="2" t="s">
        <v>65</v>
      </c>
      <c r="F94" s="8" t="s">
        <v>498</v>
      </c>
      <c r="G94" s="32" t="s">
        <v>87</v>
      </c>
      <c r="H94" s="65"/>
      <c r="I94" s="382"/>
      <c r="J94" s="382">
        <v>3838.6590000000001</v>
      </c>
    </row>
    <row r="95" spans="2:10" ht="78.75" customHeight="1" x14ac:dyDescent="0.3">
      <c r="B95" s="198" t="s">
        <v>424</v>
      </c>
      <c r="C95" s="8" t="s">
        <v>22</v>
      </c>
      <c r="D95" s="35" t="s">
        <v>3</v>
      </c>
      <c r="E95" s="35" t="s">
        <v>65</v>
      </c>
      <c r="F95" s="35" t="s">
        <v>240</v>
      </c>
      <c r="G95" s="32"/>
      <c r="H95" s="180"/>
      <c r="I95" s="382">
        <f t="shared" ref="I95:J95" si="9">I96</f>
        <v>0</v>
      </c>
      <c r="J95" s="382">
        <f t="shared" si="9"/>
        <v>2350.4</v>
      </c>
    </row>
    <row r="96" spans="2:10" ht="117.75" customHeight="1" x14ac:dyDescent="0.3">
      <c r="B96" s="198" t="s">
        <v>251</v>
      </c>
      <c r="C96" s="8" t="s">
        <v>22</v>
      </c>
      <c r="D96" s="35" t="s">
        <v>3</v>
      </c>
      <c r="E96" s="35" t="s">
        <v>65</v>
      </c>
      <c r="F96" s="35" t="s">
        <v>241</v>
      </c>
      <c r="G96" s="32"/>
      <c r="H96" s="180"/>
      <c r="I96" s="382">
        <f>I98</f>
        <v>0</v>
      </c>
      <c r="J96" s="382">
        <f>J98</f>
        <v>2350.4</v>
      </c>
    </row>
    <row r="97" spans="2:10" ht="62.25" customHeight="1" x14ac:dyDescent="0.3">
      <c r="B97" s="349" t="s">
        <v>512</v>
      </c>
      <c r="C97" s="8" t="s">
        <v>22</v>
      </c>
      <c r="D97" s="35" t="s">
        <v>3</v>
      </c>
      <c r="E97" s="35" t="s">
        <v>65</v>
      </c>
      <c r="F97" s="8" t="s">
        <v>242</v>
      </c>
      <c r="G97" s="32"/>
      <c r="H97" s="180"/>
      <c r="I97" s="382">
        <f>I98</f>
        <v>0</v>
      </c>
      <c r="J97" s="382">
        <f>J98</f>
        <v>2350.4</v>
      </c>
    </row>
    <row r="98" spans="2:10" ht="66" customHeight="1" x14ac:dyDescent="0.3">
      <c r="B98" s="121" t="s">
        <v>112</v>
      </c>
      <c r="C98" s="82" t="s">
        <v>22</v>
      </c>
      <c r="D98" s="82" t="s">
        <v>3</v>
      </c>
      <c r="E98" s="82" t="s">
        <v>65</v>
      </c>
      <c r="F98" s="8" t="s">
        <v>242</v>
      </c>
      <c r="G98" s="122" t="s">
        <v>87</v>
      </c>
      <c r="H98" s="180"/>
      <c r="I98" s="219"/>
      <c r="J98" s="382">
        <v>2350.4</v>
      </c>
    </row>
    <row r="99" spans="2:10" ht="86.25" customHeight="1" x14ac:dyDescent="0.3">
      <c r="B99" s="147" t="s">
        <v>149</v>
      </c>
      <c r="C99" s="8" t="s">
        <v>22</v>
      </c>
      <c r="D99" s="2" t="s">
        <v>3</v>
      </c>
      <c r="E99" s="2" t="s">
        <v>65</v>
      </c>
      <c r="F99" s="82" t="s">
        <v>243</v>
      </c>
      <c r="G99" s="146"/>
      <c r="H99" s="65"/>
      <c r="I99" s="78">
        <f>I101</f>
        <v>0</v>
      </c>
      <c r="J99" s="78">
        <f>J101</f>
        <v>2266.8000000000002</v>
      </c>
    </row>
    <row r="100" spans="2:10" ht="84.75" customHeight="1" x14ac:dyDescent="0.3">
      <c r="B100" s="121" t="s">
        <v>535</v>
      </c>
      <c r="C100" s="8" t="s">
        <v>22</v>
      </c>
      <c r="D100" s="2" t="s">
        <v>3</v>
      </c>
      <c r="E100" s="2" t="s">
        <v>65</v>
      </c>
      <c r="F100" s="82" t="s">
        <v>438</v>
      </c>
      <c r="G100" s="146"/>
      <c r="H100" s="65"/>
      <c r="I100" s="78">
        <f>I101</f>
        <v>0</v>
      </c>
      <c r="J100" s="78">
        <f>J101</f>
        <v>2266.8000000000002</v>
      </c>
    </row>
    <row r="101" spans="2:10" ht="82.5" customHeight="1" x14ac:dyDescent="0.3">
      <c r="B101" s="342" t="s">
        <v>494</v>
      </c>
      <c r="C101" s="8" t="s">
        <v>22</v>
      </c>
      <c r="D101" s="2" t="s">
        <v>3</v>
      </c>
      <c r="E101" s="8" t="s">
        <v>65</v>
      </c>
      <c r="F101" s="8" t="s">
        <v>500</v>
      </c>
      <c r="G101" s="2"/>
      <c r="H101" s="65"/>
      <c r="I101" s="380">
        <f t="shared" ref="I101:J101" si="10">I102</f>
        <v>0</v>
      </c>
      <c r="J101" s="380">
        <f t="shared" si="10"/>
        <v>2266.8000000000002</v>
      </c>
    </row>
    <row r="102" spans="2:10" ht="59.25" customHeight="1" x14ac:dyDescent="0.3">
      <c r="B102" s="147" t="s">
        <v>112</v>
      </c>
      <c r="C102" s="8" t="s">
        <v>22</v>
      </c>
      <c r="D102" s="2" t="s">
        <v>3</v>
      </c>
      <c r="E102" s="2" t="s">
        <v>65</v>
      </c>
      <c r="F102" s="8" t="s">
        <v>500</v>
      </c>
      <c r="G102" s="2" t="s">
        <v>87</v>
      </c>
      <c r="H102" s="65"/>
      <c r="I102" s="69"/>
      <c r="J102" s="380">
        <v>2266.8000000000002</v>
      </c>
    </row>
    <row r="103" spans="2:10" ht="64.5" customHeight="1" x14ac:dyDescent="0.3">
      <c r="B103" s="150" t="s">
        <v>160</v>
      </c>
      <c r="C103" s="8" t="s">
        <v>22</v>
      </c>
      <c r="D103" s="2" t="s">
        <v>3</v>
      </c>
      <c r="E103" s="2" t="s">
        <v>65</v>
      </c>
      <c r="F103" s="82" t="s">
        <v>244</v>
      </c>
      <c r="G103" s="2"/>
      <c r="H103" s="65"/>
      <c r="I103" s="78">
        <f>I104+I107</f>
        <v>0</v>
      </c>
      <c r="J103" s="78">
        <f>J104+J107</f>
        <v>1782.98</v>
      </c>
    </row>
    <row r="104" spans="2:10" ht="81.75" customHeight="1" x14ac:dyDescent="0.3">
      <c r="B104" s="150" t="s">
        <v>161</v>
      </c>
      <c r="C104" s="8" t="s">
        <v>22</v>
      </c>
      <c r="D104" s="2" t="s">
        <v>3</v>
      </c>
      <c r="E104" s="2" t="s">
        <v>65</v>
      </c>
      <c r="F104" s="8" t="s">
        <v>245</v>
      </c>
      <c r="G104" s="2"/>
      <c r="H104" s="65"/>
      <c r="I104" s="380">
        <f t="shared" ref="I104:J105" si="11">I105</f>
        <v>0</v>
      </c>
      <c r="J104" s="380">
        <f t="shared" si="11"/>
        <v>1663.98</v>
      </c>
    </row>
    <row r="105" spans="2:10" ht="77.25" customHeight="1" x14ac:dyDescent="0.3">
      <c r="B105" s="150" t="s">
        <v>162</v>
      </c>
      <c r="C105" s="8" t="s">
        <v>22</v>
      </c>
      <c r="D105" s="2" t="s">
        <v>3</v>
      </c>
      <c r="E105" s="2" t="s">
        <v>65</v>
      </c>
      <c r="F105" s="8" t="s">
        <v>501</v>
      </c>
      <c r="G105" s="2"/>
      <c r="H105" s="65"/>
      <c r="I105" s="380">
        <f t="shared" si="11"/>
        <v>0</v>
      </c>
      <c r="J105" s="380">
        <f t="shared" si="11"/>
        <v>1663.98</v>
      </c>
    </row>
    <row r="106" spans="2:10" ht="63" customHeight="1" x14ac:dyDescent="0.3">
      <c r="B106" s="147" t="s">
        <v>112</v>
      </c>
      <c r="C106" s="8" t="s">
        <v>22</v>
      </c>
      <c r="D106" s="2" t="s">
        <v>3</v>
      </c>
      <c r="E106" s="2" t="s">
        <v>65</v>
      </c>
      <c r="F106" s="8" t="s">
        <v>501</v>
      </c>
      <c r="G106" s="2" t="s">
        <v>87</v>
      </c>
      <c r="H106" s="65"/>
      <c r="I106" s="69"/>
      <c r="J106" s="380">
        <v>1663.98</v>
      </c>
    </row>
    <row r="107" spans="2:10" ht="45" customHeight="1" x14ac:dyDescent="0.3">
      <c r="B107" s="147" t="s">
        <v>163</v>
      </c>
      <c r="C107" s="8" t="s">
        <v>22</v>
      </c>
      <c r="D107" s="2" t="s">
        <v>3</v>
      </c>
      <c r="E107" s="2" t="s">
        <v>65</v>
      </c>
      <c r="F107" s="8" t="s">
        <v>247</v>
      </c>
      <c r="G107" s="8"/>
      <c r="H107" s="65"/>
      <c r="I107" s="78">
        <f t="shared" ref="I107:J108" si="12">I108</f>
        <v>0</v>
      </c>
      <c r="J107" s="78">
        <f t="shared" si="12"/>
        <v>119</v>
      </c>
    </row>
    <row r="108" spans="2:10" ht="44.25" customHeight="1" x14ac:dyDescent="0.3">
      <c r="B108" s="420" t="s">
        <v>164</v>
      </c>
      <c r="C108" s="8" t="s">
        <v>22</v>
      </c>
      <c r="D108" s="2" t="s">
        <v>3</v>
      </c>
      <c r="E108" s="2" t="s">
        <v>65</v>
      </c>
      <c r="F108" s="8" t="s">
        <v>581</v>
      </c>
      <c r="G108" s="8"/>
      <c r="H108" s="71"/>
      <c r="I108" s="380">
        <f t="shared" si="12"/>
        <v>0</v>
      </c>
      <c r="J108" s="380">
        <f t="shared" si="12"/>
        <v>119</v>
      </c>
    </row>
    <row r="109" spans="2:10" ht="58.5" customHeight="1" x14ac:dyDescent="0.3">
      <c r="B109" s="374" t="s">
        <v>112</v>
      </c>
      <c r="C109" s="8" t="s">
        <v>22</v>
      </c>
      <c r="D109" s="2" t="s">
        <v>3</v>
      </c>
      <c r="E109" s="2" t="s">
        <v>65</v>
      </c>
      <c r="F109" s="8" t="s">
        <v>581</v>
      </c>
      <c r="G109" s="8" t="s">
        <v>87</v>
      </c>
      <c r="H109" s="71"/>
      <c r="I109" s="69"/>
      <c r="J109" s="380">
        <v>119</v>
      </c>
    </row>
    <row r="110" spans="2:10" ht="118.5" customHeight="1" x14ac:dyDescent="0.3">
      <c r="B110" s="335" t="s">
        <v>428</v>
      </c>
      <c r="C110" s="8" t="s">
        <v>22</v>
      </c>
      <c r="D110" s="2" t="s">
        <v>3</v>
      </c>
      <c r="E110" s="2" t="s">
        <v>65</v>
      </c>
      <c r="F110" s="8" t="s">
        <v>427</v>
      </c>
      <c r="G110" s="8"/>
      <c r="H110" s="65"/>
      <c r="I110" s="380">
        <f t="shared" ref="I110:J112" si="13">I111</f>
        <v>0</v>
      </c>
      <c r="J110" s="380">
        <f t="shared" si="13"/>
        <v>97.5</v>
      </c>
    </row>
    <row r="111" spans="2:10" ht="54" customHeight="1" x14ac:dyDescent="0.3">
      <c r="B111" s="349" t="s">
        <v>515</v>
      </c>
      <c r="C111" s="8" t="s">
        <v>22</v>
      </c>
      <c r="D111" s="2" t="s">
        <v>3</v>
      </c>
      <c r="E111" s="2" t="s">
        <v>65</v>
      </c>
      <c r="F111" s="8" t="s">
        <v>514</v>
      </c>
      <c r="G111" s="8"/>
      <c r="H111" s="65"/>
      <c r="I111" s="380">
        <f t="shared" si="13"/>
        <v>0</v>
      </c>
      <c r="J111" s="380">
        <f t="shared" si="13"/>
        <v>97.5</v>
      </c>
    </row>
    <row r="112" spans="2:10" ht="88.5" customHeight="1" x14ac:dyDescent="0.3">
      <c r="B112" s="361" t="s">
        <v>539</v>
      </c>
      <c r="C112" s="8" t="s">
        <v>22</v>
      </c>
      <c r="D112" s="2" t="s">
        <v>3</v>
      </c>
      <c r="E112" s="2" t="s">
        <v>65</v>
      </c>
      <c r="F112" s="8" t="s">
        <v>538</v>
      </c>
      <c r="G112" s="8"/>
      <c r="H112" s="65"/>
      <c r="I112" s="380">
        <f t="shared" si="13"/>
        <v>0</v>
      </c>
      <c r="J112" s="380">
        <f t="shared" si="13"/>
        <v>97.5</v>
      </c>
    </row>
    <row r="113" spans="2:10" ht="66" customHeight="1" x14ac:dyDescent="0.3">
      <c r="B113" s="361" t="s">
        <v>112</v>
      </c>
      <c r="C113" s="8" t="s">
        <v>22</v>
      </c>
      <c r="D113" s="2" t="s">
        <v>3</v>
      </c>
      <c r="E113" s="2" t="s">
        <v>65</v>
      </c>
      <c r="F113" s="8" t="s">
        <v>538</v>
      </c>
      <c r="G113" s="8" t="s">
        <v>87</v>
      </c>
      <c r="H113" s="65"/>
      <c r="I113" s="69"/>
      <c r="J113" s="380">
        <v>97.5</v>
      </c>
    </row>
    <row r="114" spans="2:10" ht="58.5" customHeight="1" x14ac:dyDescent="0.3">
      <c r="B114" s="117" t="s">
        <v>171</v>
      </c>
      <c r="C114" s="8" t="s">
        <v>22</v>
      </c>
      <c r="D114" s="31" t="s">
        <v>3</v>
      </c>
      <c r="E114" s="31" t="s">
        <v>65</v>
      </c>
      <c r="F114" s="85" t="s">
        <v>283</v>
      </c>
      <c r="G114" s="31"/>
      <c r="H114" s="65"/>
      <c r="I114" s="380">
        <f>I115</f>
        <v>0</v>
      </c>
      <c r="J114" s="380">
        <f>J115</f>
        <v>4698.04</v>
      </c>
    </row>
    <row r="115" spans="2:10" ht="85.5" customHeight="1" x14ac:dyDescent="0.3">
      <c r="B115" s="117" t="s">
        <v>287</v>
      </c>
      <c r="C115" s="8" t="s">
        <v>22</v>
      </c>
      <c r="D115" s="31" t="s">
        <v>3</v>
      </c>
      <c r="E115" s="31" t="s">
        <v>65</v>
      </c>
      <c r="F115" s="85" t="s">
        <v>290</v>
      </c>
      <c r="G115" s="31"/>
      <c r="H115" s="65"/>
      <c r="I115" s="380">
        <f t="shared" ref="I115:J115" si="14">I116</f>
        <v>0</v>
      </c>
      <c r="J115" s="380">
        <f t="shared" si="14"/>
        <v>4698.04</v>
      </c>
    </row>
    <row r="116" spans="2:10" ht="58.5" customHeight="1" x14ac:dyDescent="0.3">
      <c r="B116" s="117" t="s">
        <v>103</v>
      </c>
      <c r="C116" s="8" t="s">
        <v>22</v>
      </c>
      <c r="D116" s="31" t="s">
        <v>3</v>
      </c>
      <c r="E116" s="31" t="s">
        <v>65</v>
      </c>
      <c r="F116" s="85" t="s">
        <v>291</v>
      </c>
      <c r="G116" s="31"/>
      <c r="H116" s="65"/>
      <c r="I116" s="380">
        <f>I117+I118+I119</f>
        <v>0</v>
      </c>
      <c r="J116" s="380">
        <f>J117+J118+J119</f>
        <v>4698.04</v>
      </c>
    </row>
    <row r="117" spans="2:10" ht="58.5" customHeight="1" x14ac:dyDescent="0.3">
      <c r="B117" s="117" t="s">
        <v>89</v>
      </c>
      <c r="C117" s="8" t="s">
        <v>22</v>
      </c>
      <c r="D117" s="31" t="s">
        <v>3</v>
      </c>
      <c r="E117" s="31" t="s">
        <v>65</v>
      </c>
      <c r="F117" s="85" t="s">
        <v>291</v>
      </c>
      <c r="G117" s="31" t="s">
        <v>90</v>
      </c>
      <c r="H117" s="65"/>
      <c r="I117" s="69">
        <v>-27.6</v>
      </c>
      <c r="J117" s="380">
        <v>4239.6000000000004</v>
      </c>
    </row>
    <row r="118" spans="2:10" ht="58.5" customHeight="1" x14ac:dyDescent="0.3">
      <c r="B118" s="198" t="s">
        <v>112</v>
      </c>
      <c r="C118" s="8" t="s">
        <v>22</v>
      </c>
      <c r="D118" s="31" t="s">
        <v>3</v>
      </c>
      <c r="E118" s="31" t="s">
        <v>65</v>
      </c>
      <c r="F118" s="85" t="s">
        <v>291</v>
      </c>
      <c r="G118" s="31" t="s">
        <v>87</v>
      </c>
      <c r="H118" s="65"/>
      <c r="I118" s="69">
        <v>27.6</v>
      </c>
      <c r="J118" s="380">
        <v>458.04</v>
      </c>
    </row>
    <row r="119" spans="2:10" ht="35.25" customHeight="1" x14ac:dyDescent="0.3">
      <c r="B119" s="105" t="s">
        <v>198</v>
      </c>
      <c r="C119" s="8" t="s">
        <v>22</v>
      </c>
      <c r="D119" s="31" t="s">
        <v>3</v>
      </c>
      <c r="E119" s="31" t="s">
        <v>65</v>
      </c>
      <c r="F119" s="85" t="s">
        <v>291</v>
      </c>
      <c r="G119" s="31" t="s">
        <v>88</v>
      </c>
      <c r="H119" s="65"/>
      <c r="I119" s="69"/>
      <c r="J119" s="380">
        <v>0.4</v>
      </c>
    </row>
    <row r="120" spans="2:10" ht="82.5" customHeight="1" x14ac:dyDescent="0.3">
      <c r="B120" s="121" t="s">
        <v>611</v>
      </c>
      <c r="C120" s="82" t="s">
        <v>22</v>
      </c>
      <c r="D120" s="90" t="s">
        <v>3</v>
      </c>
      <c r="E120" s="90" t="s">
        <v>65</v>
      </c>
      <c r="F120" s="82" t="s">
        <v>612</v>
      </c>
      <c r="G120" s="90"/>
      <c r="H120" s="180"/>
      <c r="I120" s="219">
        <f t="shared" ref="I120:J123" si="15">I121</f>
        <v>422.5</v>
      </c>
      <c r="J120" s="382">
        <f t="shared" si="15"/>
        <v>422.5</v>
      </c>
    </row>
    <row r="121" spans="2:10" ht="45" customHeight="1" x14ac:dyDescent="0.3">
      <c r="B121" s="121" t="s">
        <v>613</v>
      </c>
      <c r="C121" s="82" t="s">
        <v>22</v>
      </c>
      <c r="D121" s="90" t="s">
        <v>3</v>
      </c>
      <c r="E121" s="90" t="s">
        <v>65</v>
      </c>
      <c r="F121" s="82" t="s">
        <v>614</v>
      </c>
      <c r="G121" s="90"/>
      <c r="H121" s="180"/>
      <c r="I121" s="219">
        <f t="shared" si="15"/>
        <v>422.5</v>
      </c>
      <c r="J121" s="382">
        <f t="shared" si="15"/>
        <v>422.5</v>
      </c>
    </row>
    <row r="122" spans="2:10" ht="42.75" customHeight="1" x14ac:dyDescent="0.3">
      <c r="B122" s="484" t="s">
        <v>615</v>
      </c>
      <c r="C122" s="82" t="s">
        <v>22</v>
      </c>
      <c r="D122" s="90" t="s">
        <v>3</v>
      </c>
      <c r="E122" s="90" t="s">
        <v>65</v>
      </c>
      <c r="F122" s="82" t="s">
        <v>616</v>
      </c>
      <c r="G122" s="90"/>
      <c r="H122" s="180"/>
      <c r="I122" s="219">
        <f t="shared" si="15"/>
        <v>422.5</v>
      </c>
      <c r="J122" s="382">
        <f t="shared" si="15"/>
        <v>422.5</v>
      </c>
    </row>
    <row r="123" spans="2:10" ht="46.5" customHeight="1" x14ac:dyDescent="0.3">
      <c r="B123" s="484" t="s">
        <v>617</v>
      </c>
      <c r="C123" s="82" t="s">
        <v>22</v>
      </c>
      <c r="D123" s="90" t="s">
        <v>3</v>
      </c>
      <c r="E123" s="90" t="s">
        <v>65</v>
      </c>
      <c r="F123" s="82" t="s">
        <v>618</v>
      </c>
      <c r="G123" s="90"/>
      <c r="H123" s="180"/>
      <c r="I123" s="219">
        <f t="shared" si="15"/>
        <v>422.5</v>
      </c>
      <c r="J123" s="382">
        <f t="shared" si="15"/>
        <v>422.5</v>
      </c>
    </row>
    <row r="124" spans="2:10" ht="65.25" customHeight="1" x14ac:dyDescent="0.3">
      <c r="B124" s="121" t="s">
        <v>112</v>
      </c>
      <c r="C124" s="82" t="s">
        <v>22</v>
      </c>
      <c r="D124" s="90" t="s">
        <v>3</v>
      </c>
      <c r="E124" s="90" t="s">
        <v>65</v>
      </c>
      <c r="F124" s="82" t="s">
        <v>618</v>
      </c>
      <c r="G124" s="90" t="s">
        <v>87</v>
      </c>
      <c r="H124" s="180"/>
      <c r="I124" s="219">
        <f>350+72.5</f>
        <v>422.5</v>
      </c>
      <c r="J124" s="382">
        <f>350+72.5</f>
        <v>422.5</v>
      </c>
    </row>
    <row r="125" spans="2:10" ht="98.25" customHeight="1" x14ac:dyDescent="0.3">
      <c r="B125" s="189" t="s">
        <v>205</v>
      </c>
      <c r="C125" s="8" t="s">
        <v>22</v>
      </c>
      <c r="D125" s="2" t="s">
        <v>3</v>
      </c>
      <c r="E125" s="2" t="s">
        <v>65</v>
      </c>
      <c r="F125" s="8" t="s">
        <v>252</v>
      </c>
      <c r="G125" s="8"/>
      <c r="H125" s="65"/>
      <c r="I125" s="380">
        <f>I127</f>
        <v>0</v>
      </c>
      <c r="J125" s="380">
        <f>J127</f>
        <v>10.8</v>
      </c>
    </row>
    <row r="126" spans="2:10" ht="39" customHeight="1" x14ac:dyDescent="0.3">
      <c r="B126" s="136" t="s">
        <v>477</v>
      </c>
      <c r="C126" s="8" t="s">
        <v>22</v>
      </c>
      <c r="D126" s="2" t="s">
        <v>3</v>
      </c>
      <c r="E126" s="2" t="s">
        <v>65</v>
      </c>
      <c r="F126" s="8" t="s">
        <v>476</v>
      </c>
      <c r="G126" s="8"/>
      <c r="H126" s="65"/>
      <c r="I126" s="380">
        <f>I127</f>
        <v>0</v>
      </c>
      <c r="J126" s="380">
        <f>J127</f>
        <v>10.8</v>
      </c>
    </row>
    <row r="127" spans="2:10" ht="73.5" customHeight="1" x14ac:dyDescent="0.3">
      <c r="B127" s="111" t="s">
        <v>207</v>
      </c>
      <c r="C127" s="8" t="s">
        <v>22</v>
      </c>
      <c r="D127" s="2" t="s">
        <v>3</v>
      </c>
      <c r="E127" s="2" t="s">
        <v>65</v>
      </c>
      <c r="F127" s="32" t="s">
        <v>478</v>
      </c>
      <c r="G127" s="31"/>
      <c r="H127" s="65"/>
      <c r="I127" s="380">
        <f t="shared" ref="I127:J127" si="16">I128</f>
        <v>0</v>
      </c>
      <c r="J127" s="380">
        <f t="shared" si="16"/>
        <v>10.8</v>
      </c>
    </row>
    <row r="128" spans="2:10" ht="58.5" customHeight="1" x14ac:dyDescent="0.3">
      <c r="B128" s="105" t="s">
        <v>112</v>
      </c>
      <c r="C128" s="8" t="s">
        <v>22</v>
      </c>
      <c r="D128" s="2" t="s">
        <v>3</v>
      </c>
      <c r="E128" s="2" t="s">
        <v>65</v>
      </c>
      <c r="F128" s="32" t="s">
        <v>478</v>
      </c>
      <c r="G128" s="31" t="s">
        <v>87</v>
      </c>
      <c r="H128" s="65"/>
      <c r="I128" s="69"/>
      <c r="J128" s="380">
        <v>10.8</v>
      </c>
    </row>
    <row r="129" spans="2:10" ht="37.5" x14ac:dyDescent="0.3">
      <c r="B129" s="105" t="s">
        <v>410</v>
      </c>
      <c r="C129" s="8" t="s">
        <v>22</v>
      </c>
      <c r="D129" s="2" t="s">
        <v>3</v>
      </c>
      <c r="E129" s="2" t="s">
        <v>65</v>
      </c>
      <c r="F129" s="32" t="s">
        <v>409</v>
      </c>
      <c r="G129" s="31"/>
      <c r="H129" s="65"/>
      <c r="I129" s="380">
        <f t="shared" ref="I129:J130" si="17">I130</f>
        <v>39.5</v>
      </c>
      <c r="J129" s="380">
        <f t="shared" si="17"/>
        <v>248.58500000000001</v>
      </c>
    </row>
    <row r="130" spans="2:10" x14ac:dyDescent="0.3">
      <c r="B130" s="105" t="s">
        <v>411</v>
      </c>
      <c r="C130" s="8" t="s">
        <v>22</v>
      </c>
      <c r="D130" s="2" t="s">
        <v>3</v>
      </c>
      <c r="E130" s="2" t="s">
        <v>65</v>
      </c>
      <c r="F130" s="32" t="s">
        <v>408</v>
      </c>
      <c r="G130" s="31"/>
      <c r="H130" s="65"/>
      <c r="I130" s="380">
        <f t="shared" si="17"/>
        <v>39.5</v>
      </c>
      <c r="J130" s="380">
        <f t="shared" si="17"/>
        <v>248.58500000000001</v>
      </c>
    </row>
    <row r="131" spans="2:10" ht="37.5" x14ac:dyDescent="0.3">
      <c r="B131" s="105" t="s">
        <v>606</v>
      </c>
      <c r="C131" s="8" t="s">
        <v>22</v>
      </c>
      <c r="D131" s="2" t="s">
        <v>3</v>
      </c>
      <c r="E131" s="2" t="s">
        <v>65</v>
      </c>
      <c r="F131" s="32" t="s">
        <v>607</v>
      </c>
      <c r="G131" s="31"/>
      <c r="H131" s="65"/>
      <c r="I131" s="380">
        <f>I132+I133</f>
        <v>39.5</v>
      </c>
      <c r="J131" s="380">
        <f>J132+J133</f>
        <v>248.58500000000001</v>
      </c>
    </row>
    <row r="132" spans="2:10" ht="25.5" customHeight="1" x14ac:dyDescent="0.3">
      <c r="B132" s="105" t="s">
        <v>608</v>
      </c>
      <c r="C132" s="8" t="s">
        <v>22</v>
      </c>
      <c r="D132" s="2" t="s">
        <v>3</v>
      </c>
      <c r="E132" s="2" t="s">
        <v>65</v>
      </c>
      <c r="F132" s="32" t="s">
        <v>607</v>
      </c>
      <c r="G132" s="31" t="s">
        <v>609</v>
      </c>
      <c r="H132" s="65"/>
      <c r="I132" s="380">
        <f>37.5+2</f>
        <v>39.5</v>
      </c>
      <c r="J132" s="380">
        <f>171.585+37.5+2</f>
        <v>211.08500000000001</v>
      </c>
    </row>
    <row r="133" spans="2:10" ht="24.75" customHeight="1" x14ac:dyDescent="0.3">
      <c r="B133" s="105" t="s">
        <v>198</v>
      </c>
      <c r="C133" s="8" t="s">
        <v>22</v>
      </c>
      <c r="D133" s="2" t="s">
        <v>3</v>
      </c>
      <c r="E133" s="2" t="s">
        <v>65</v>
      </c>
      <c r="F133" s="32" t="s">
        <v>607</v>
      </c>
      <c r="G133" s="31" t="s">
        <v>88</v>
      </c>
      <c r="H133" s="65"/>
      <c r="I133" s="380"/>
      <c r="J133" s="380">
        <v>37.5</v>
      </c>
    </row>
    <row r="134" spans="2:10" ht="49.5" customHeight="1" x14ac:dyDescent="0.3">
      <c r="B134" s="127" t="s">
        <v>59</v>
      </c>
      <c r="C134" s="8" t="s">
        <v>22</v>
      </c>
      <c r="D134" s="9" t="s">
        <v>8</v>
      </c>
      <c r="E134" s="9"/>
      <c r="F134" s="8"/>
      <c r="G134" s="9"/>
      <c r="H134" s="68"/>
      <c r="I134" s="380">
        <f>I135+I151</f>
        <v>0</v>
      </c>
      <c r="J134" s="380">
        <f>J135+J151</f>
        <v>24773.055</v>
      </c>
    </row>
    <row r="135" spans="2:10" ht="78" customHeight="1" x14ac:dyDescent="0.3">
      <c r="B135" s="127" t="s">
        <v>53</v>
      </c>
      <c r="C135" s="8" t="s">
        <v>22</v>
      </c>
      <c r="D135" s="2" t="s">
        <v>8</v>
      </c>
      <c r="E135" s="2" t="s">
        <v>11</v>
      </c>
      <c r="F135" s="8"/>
      <c r="G135" s="2"/>
      <c r="H135" s="65"/>
      <c r="I135" s="380">
        <f>I136</f>
        <v>0</v>
      </c>
      <c r="J135" s="380">
        <f>J136</f>
        <v>16646.04</v>
      </c>
    </row>
    <row r="136" spans="2:10" ht="60" customHeight="1" x14ac:dyDescent="0.3">
      <c r="B136" s="142" t="s">
        <v>157</v>
      </c>
      <c r="C136" s="8" t="s">
        <v>22</v>
      </c>
      <c r="D136" s="2" t="s">
        <v>8</v>
      </c>
      <c r="E136" s="2" t="s">
        <v>11</v>
      </c>
      <c r="F136" s="8" t="s">
        <v>246</v>
      </c>
      <c r="G136" s="2"/>
      <c r="H136" s="65"/>
      <c r="I136" s="380">
        <f>I137+I146</f>
        <v>0</v>
      </c>
      <c r="J136" s="380">
        <f>J137+J146</f>
        <v>16646.04</v>
      </c>
    </row>
    <row r="137" spans="2:10" ht="136.5" customHeight="1" x14ac:dyDescent="0.3">
      <c r="B137" s="14" t="s">
        <v>255</v>
      </c>
      <c r="C137" s="8" t="s">
        <v>22</v>
      </c>
      <c r="D137" s="2" t="s">
        <v>8</v>
      </c>
      <c r="E137" s="2" t="s">
        <v>11</v>
      </c>
      <c r="F137" s="8" t="s">
        <v>256</v>
      </c>
      <c r="G137" s="2"/>
      <c r="H137" s="65"/>
      <c r="I137" s="380">
        <f>I138+I142+I144</f>
        <v>0</v>
      </c>
      <c r="J137" s="380">
        <f>J138+J142+J144</f>
        <v>7147.8200000000006</v>
      </c>
    </row>
    <row r="138" spans="2:10" ht="37.5" x14ac:dyDescent="0.3">
      <c r="B138" s="14" t="s">
        <v>103</v>
      </c>
      <c r="C138" s="8" t="s">
        <v>22</v>
      </c>
      <c r="D138" s="2" t="s">
        <v>8</v>
      </c>
      <c r="E138" s="2" t="s">
        <v>11</v>
      </c>
      <c r="F138" s="8" t="s">
        <v>257</v>
      </c>
      <c r="G138" s="2"/>
      <c r="H138" s="65"/>
      <c r="I138" s="78">
        <f>I139+I140+I141</f>
        <v>0</v>
      </c>
      <c r="J138" s="78">
        <f>J139+J140+J141</f>
        <v>7015.8200000000006</v>
      </c>
    </row>
    <row r="139" spans="2:10" ht="57" customHeight="1" x14ac:dyDescent="0.3">
      <c r="B139" s="123" t="s">
        <v>89</v>
      </c>
      <c r="C139" s="8" t="s">
        <v>22</v>
      </c>
      <c r="D139" s="32" t="s">
        <v>8</v>
      </c>
      <c r="E139" s="32" t="s">
        <v>11</v>
      </c>
      <c r="F139" s="8" t="s">
        <v>257</v>
      </c>
      <c r="G139" s="32" t="s">
        <v>90</v>
      </c>
      <c r="H139" s="65"/>
      <c r="I139" s="69"/>
      <c r="J139" s="380">
        <v>5712.93</v>
      </c>
    </row>
    <row r="140" spans="2:10" ht="60.75" customHeight="1" x14ac:dyDescent="0.3">
      <c r="B140" s="128" t="s">
        <v>112</v>
      </c>
      <c r="C140" s="8" t="s">
        <v>22</v>
      </c>
      <c r="D140" s="32" t="s">
        <v>8</v>
      </c>
      <c r="E140" s="32" t="s">
        <v>11</v>
      </c>
      <c r="F140" s="8" t="s">
        <v>257</v>
      </c>
      <c r="G140" s="32" t="s">
        <v>87</v>
      </c>
      <c r="H140" s="65"/>
      <c r="I140" s="69"/>
      <c r="J140" s="380">
        <v>1292.8499999999999</v>
      </c>
    </row>
    <row r="141" spans="2:10" ht="24" customHeight="1" x14ac:dyDescent="0.3">
      <c r="B141" s="183" t="s">
        <v>198</v>
      </c>
      <c r="C141" s="8" t="s">
        <v>22</v>
      </c>
      <c r="D141" s="32" t="s">
        <v>8</v>
      </c>
      <c r="E141" s="32" t="s">
        <v>11</v>
      </c>
      <c r="F141" s="8" t="s">
        <v>257</v>
      </c>
      <c r="G141" s="32" t="s">
        <v>88</v>
      </c>
      <c r="H141" s="65"/>
      <c r="I141" s="69"/>
      <c r="J141" s="380">
        <v>10.039999999999999</v>
      </c>
    </row>
    <row r="142" spans="2:10" ht="95.25" customHeight="1" x14ac:dyDescent="0.3">
      <c r="B142" s="349" t="s">
        <v>510</v>
      </c>
      <c r="C142" s="8" t="s">
        <v>22</v>
      </c>
      <c r="D142" s="32" t="s">
        <v>8</v>
      </c>
      <c r="E142" s="32" t="s">
        <v>11</v>
      </c>
      <c r="F142" s="8" t="s">
        <v>340</v>
      </c>
      <c r="G142" s="32"/>
      <c r="H142" s="65"/>
      <c r="I142" s="380">
        <f>I143</f>
        <v>0</v>
      </c>
      <c r="J142" s="380">
        <f>J143</f>
        <v>66</v>
      </c>
    </row>
    <row r="143" spans="2:10" ht="64.5" customHeight="1" x14ac:dyDescent="0.3">
      <c r="B143" s="201" t="s">
        <v>112</v>
      </c>
      <c r="C143" s="8" t="s">
        <v>22</v>
      </c>
      <c r="D143" s="32" t="s">
        <v>8</v>
      </c>
      <c r="E143" s="32" t="s">
        <v>11</v>
      </c>
      <c r="F143" s="8" t="s">
        <v>340</v>
      </c>
      <c r="G143" s="32" t="s">
        <v>87</v>
      </c>
      <c r="H143" s="65"/>
      <c r="I143" s="69"/>
      <c r="J143" s="380">
        <v>66</v>
      </c>
    </row>
    <row r="144" spans="2:10" ht="195.75" customHeight="1" x14ac:dyDescent="0.3">
      <c r="B144" s="175" t="s">
        <v>420</v>
      </c>
      <c r="C144" s="8" t="s">
        <v>22</v>
      </c>
      <c r="D144" s="32" t="s">
        <v>8</v>
      </c>
      <c r="E144" s="32" t="s">
        <v>11</v>
      </c>
      <c r="F144" s="8" t="s">
        <v>419</v>
      </c>
      <c r="G144" s="32"/>
      <c r="H144" s="65"/>
      <c r="I144" s="380">
        <f>I145</f>
        <v>0</v>
      </c>
      <c r="J144" s="380">
        <f>J145</f>
        <v>66</v>
      </c>
    </row>
    <row r="145" spans="2:10" ht="64.5" customHeight="1" x14ac:dyDescent="0.3">
      <c r="B145" s="319" t="s">
        <v>112</v>
      </c>
      <c r="C145" s="8" t="s">
        <v>22</v>
      </c>
      <c r="D145" s="32" t="s">
        <v>8</v>
      </c>
      <c r="E145" s="32" t="s">
        <v>11</v>
      </c>
      <c r="F145" s="8" t="s">
        <v>419</v>
      </c>
      <c r="G145" s="32" t="s">
        <v>87</v>
      </c>
      <c r="H145" s="65"/>
      <c r="I145" s="69"/>
      <c r="J145" s="380">
        <v>66</v>
      </c>
    </row>
    <row r="146" spans="2:10" ht="78" customHeight="1" x14ac:dyDescent="0.3">
      <c r="B146" s="198" t="s">
        <v>259</v>
      </c>
      <c r="C146" s="8" t="s">
        <v>22</v>
      </c>
      <c r="D146" s="32" t="s">
        <v>8</v>
      </c>
      <c r="E146" s="32" t="s">
        <v>11</v>
      </c>
      <c r="F146" s="8" t="s">
        <v>260</v>
      </c>
      <c r="G146" s="32"/>
      <c r="H146" s="65"/>
      <c r="I146" s="380">
        <f>I147</f>
        <v>0</v>
      </c>
      <c r="J146" s="380">
        <f>J147</f>
        <v>9498.2199999999993</v>
      </c>
    </row>
    <row r="147" spans="2:10" ht="63" customHeight="1" x14ac:dyDescent="0.3">
      <c r="B147" s="14" t="s">
        <v>103</v>
      </c>
      <c r="C147" s="8" t="s">
        <v>22</v>
      </c>
      <c r="D147" s="2" t="s">
        <v>8</v>
      </c>
      <c r="E147" s="2" t="s">
        <v>11</v>
      </c>
      <c r="F147" s="8" t="s">
        <v>258</v>
      </c>
      <c r="G147" s="32"/>
      <c r="H147" s="65"/>
      <c r="I147" s="380">
        <f>I148+I149+I150</f>
        <v>0</v>
      </c>
      <c r="J147" s="380">
        <f>J148+J149+J150</f>
        <v>9498.2199999999993</v>
      </c>
    </row>
    <row r="148" spans="2:10" ht="42.75" customHeight="1" x14ac:dyDescent="0.3">
      <c r="B148" s="117" t="s">
        <v>89</v>
      </c>
      <c r="C148" s="82" t="s">
        <v>22</v>
      </c>
      <c r="D148" s="122" t="s">
        <v>8</v>
      </c>
      <c r="E148" s="122" t="s">
        <v>11</v>
      </c>
      <c r="F148" s="82" t="s">
        <v>258</v>
      </c>
      <c r="G148" s="122" t="s">
        <v>90</v>
      </c>
      <c r="H148" s="180"/>
      <c r="I148" s="219"/>
      <c r="J148" s="382">
        <v>7653.82</v>
      </c>
    </row>
    <row r="149" spans="2:10" ht="60.75" customHeight="1" x14ac:dyDescent="0.3">
      <c r="B149" s="331" t="s">
        <v>112</v>
      </c>
      <c r="C149" s="82" t="s">
        <v>22</v>
      </c>
      <c r="D149" s="122" t="s">
        <v>8</v>
      </c>
      <c r="E149" s="122" t="s">
        <v>11</v>
      </c>
      <c r="F149" s="82" t="s">
        <v>258</v>
      </c>
      <c r="G149" s="122" t="s">
        <v>87</v>
      </c>
      <c r="H149" s="180"/>
      <c r="I149" s="219"/>
      <c r="J149" s="382">
        <v>1787.52</v>
      </c>
    </row>
    <row r="150" spans="2:10" ht="32.25" customHeight="1" x14ac:dyDescent="0.3">
      <c r="B150" s="331" t="s">
        <v>198</v>
      </c>
      <c r="C150" s="82" t="s">
        <v>22</v>
      </c>
      <c r="D150" s="122" t="s">
        <v>8</v>
      </c>
      <c r="E150" s="122" t="s">
        <v>11</v>
      </c>
      <c r="F150" s="82" t="s">
        <v>258</v>
      </c>
      <c r="G150" s="122" t="s">
        <v>88</v>
      </c>
      <c r="H150" s="180"/>
      <c r="I150" s="219"/>
      <c r="J150" s="382">
        <v>56.88</v>
      </c>
    </row>
    <row r="151" spans="2:10" ht="70.5" customHeight="1" x14ac:dyDescent="0.3">
      <c r="B151" s="124" t="s">
        <v>78</v>
      </c>
      <c r="C151" s="8" t="s">
        <v>22</v>
      </c>
      <c r="D151" s="32" t="s">
        <v>8</v>
      </c>
      <c r="E151" s="32" t="s">
        <v>52</v>
      </c>
      <c r="F151" s="32"/>
      <c r="G151" s="32"/>
      <c r="H151" s="65"/>
      <c r="I151" s="380">
        <f>I152+I156+I160+I164</f>
        <v>0</v>
      </c>
      <c r="J151" s="380">
        <f>J152+J156+J160+J164</f>
        <v>8127.0150000000003</v>
      </c>
    </row>
    <row r="152" spans="2:10" ht="108" customHeight="1" x14ac:dyDescent="0.3">
      <c r="B152" s="197" t="s">
        <v>540</v>
      </c>
      <c r="C152" s="8" t="s">
        <v>22</v>
      </c>
      <c r="D152" s="2" t="s">
        <v>8</v>
      </c>
      <c r="E152" s="2" t="s">
        <v>52</v>
      </c>
      <c r="F152" s="8" t="s">
        <v>249</v>
      </c>
      <c r="G152" s="32"/>
      <c r="H152" s="65"/>
      <c r="I152" s="380">
        <f>I154</f>
        <v>0</v>
      </c>
      <c r="J152" s="380">
        <f>J154</f>
        <v>27</v>
      </c>
    </row>
    <row r="153" spans="2:10" ht="54.75" customHeight="1" x14ac:dyDescent="0.3">
      <c r="B153" s="119" t="s">
        <v>440</v>
      </c>
      <c r="C153" s="8" t="s">
        <v>22</v>
      </c>
      <c r="D153" s="2" t="s">
        <v>8</v>
      </c>
      <c r="E153" s="2" t="s">
        <v>52</v>
      </c>
      <c r="F153" s="8" t="s">
        <v>439</v>
      </c>
      <c r="G153" s="32"/>
      <c r="H153" s="65"/>
      <c r="I153" s="380">
        <f>I154</f>
        <v>0</v>
      </c>
      <c r="J153" s="380">
        <f>J154</f>
        <v>27</v>
      </c>
    </row>
    <row r="154" spans="2:10" ht="62.25" customHeight="1" x14ac:dyDescent="0.3">
      <c r="B154" s="199" t="s">
        <v>261</v>
      </c>
      <c r="C154" s="8" t="s">
        <v>22</v>
      </c>
      <c r="D154" s="32" t="s">
        <v>8</v>
      </c>
      <c r="E154" s="32" t="s">
        <v>52</v>
      </c>
      <c r="F154" s="8" t="s">
        <v>447</v>
      </c>
      <c r="G154" s="32"/>
      <c r="H154" s="65"/>
      <c r="I154" s="380">
        <f t="shared" ref="I154:J154" si="18">I155</f>
        <v>0</v>
      </c>
      <c r="J154" s="380">
        <f t="shared" si="18"/>
        <v>27</v>
      </c>
    </row>
    <row r="155" spans="2:10" ht="56.25" x14ac:dyDescent="0.3">
      <c r="B155" s="128" t="s">
        <v>112</v>
      </c>
      <c r="C155" s="8" t="s">
        <v>22</v>
      </c>
      <c r="D155" s="32" t="s">
        <v>8</v>
      </c>
      <c r="E155" s="32" t="s">
        <v>52</v>
      </c>
      <c r="F155" s="8" t="s">
        <v>447</v>
      </c>
      <c r="G155" s="32" t="s">
        <v>87</v>
      </c>
      <c r="H155" s="65"/>
      <c r="I155" s="69"/>
      <c r="J155" s="380">
        <v>27</v>
      </c>
    </row>
    <row r="156" spans="2:10" ht="84.75" customHeight="1" x14ac:dyDescent="0.3">
      <c r="B156" s="199" t="s">
        <v>248</v>
      </c>
      <c r="C156" s="8" t="s">
        <v>22</v>
      </c>
      <c r="D156" s="32" t="s">
        <v>8</v>
      </c>
      <c r="E156" s="32" t="s">
        <v>52</v>
      </c>
      <c r="F156" s="8" t="s">
        <v>250</v>
      </c>
      <c r="G156" s="32"/>
      <c r="H156" s="65"/>
      <c r="I156" s="380">
        <f>I158</f>
        <v>0</v>
      </c>
      <c r="J156" s="380">
        <f>J158</f>
        <v>105</v>
      </c>
    </row>
    <row r="157" spans="2:10" ht="45" customHeight="1" x14ac:dyDescent="0.3">
      <c r="B157" s="337" t="s">
        <v>441</v>
      </c>
      <c r="C157" s="8" t="s">
        <v>22</v>
      </c>
      <c r="D157" s="32" t="s">
        <v>8</v>
      </c>
      <c r="E157" s="32" t="s">
        <v>52</v>
      </c>
      <c r="F157" s="8" t="s">
        <v>442</v>
      </c>
      <c r="G157" s="32"/>
      <c r="H157" s="65"/>
      <c r="I157" s="380">
        <f>I158</f>
        <v>0</v>
      </c>
      <c r="J157" s="380">
        <f>J158</f>
        <v>105</v>
      </c>
    </row>
    <row r="158" spans="2:10" ht="78.75" customHeight="1" x14ac:dyDescent="0.3">
      <c r="B158" s="145" t="s">
        <v>158</v>
      </c>
      <c r="C158" s="8" t="s">
        <v>22</v>
      </c>
      <c r="D158" s="32" t="s">
        <v>8</v>
      </c>
      <c r="E158" s="32" t="s">
        <v>52</v>
      </c>
      <c r="F158" s="8" t="s">
        <v>448</v>
      </c>
      <c r="G158" s="32"/>
      <c r="H158" s="65"/>
      <c r="I158" s="380">
        <f t="shared" ref="I158:J158" si="19">I159</f>
        <v>0</v>
      </c>
      <c r="J158" s="380">
        <f t="shared" si="19"/>
        <v>105</v>
      </c>
    </row>
    <row r="159" spans="2:10" ht="57.75" customHeight="1" x14ac:dyDescent="0.3">
      <c r="B159" s="128" t="s">
        <v>112</v>
      </c>
      <c r="C159" s="8" t="s">
        <v>22</v>
      </c>
      <c r="D159" s="32" t="s">
        <v>8</v>
      </c>
      <c r="E159" s="32" t="s">
        <v>52</v>
      </c>
      <c r="F159" s="8" t="s">
        <v>448</v>
      </c>
      <c r="G159" s="32" t="s">
        <v>87</v>
      </c>
      <c r="H159" s="65"/>
      <c r="I159" s="69"/>
      <c r="J159" s="380">
        <v>105</v>
      </c>
    </row>
    <row r="160" spans="2:10" ht="62.25" customHeight="1" x14ac:dyDescent="0.3">
      <c r="B160" s="198" t="s">
        <v>262</v>
      </c>
      <c r="C160" s="8" t="s">
        <v>22</v>
      </c>
      <c r="D160" s="32" t="s">
        <v>8</v>
      </c>
      <c r="E160" s="32" t="s">
        <v>52</v>
      </c>
      <c r="F160" s="32" t="s">
        <v>263</v>
      </c>
      <c r="G160" s="32"/>
      <c r="H160" s="69" t="e">
        <f>H162+#REF!</f>
        <v>#REF!</v>
      </c>
      <c r="I160" s="380">
        <f>I162</f>
        <v>0</v>
      </c>
      <c r="J160" s="380">
        <f>J162</f>
        <v>62</v>
      </c>
    </row>
    <row r="161" spans="2:10" ht="36.75" customHeight="1" x14ac:dyDescent="0.3">
      <c r="B161" s="121" t="s">
        <v>444</v>
      </c>
      <c r="C161" s="8" t="s">
        <v>22</v>
      </c>
      <c r="D161" s="32" t="s">
        <v>8</v>
      </c>
      <c r="E161" s="32" t="s">
        <v>52</v>
      </c>
      <c r="F161" s="32" t="s">
        <v>443</v>
      </c>
      <c r="G161" s="32"/>
      <c r="H161" s="69"/>
      <c r="I161" s="380">
        <f>I162</f>
        <v>0</v>
      </c>
      <c r="J161" s="380">
        <f>J162</f>
        <v>62</v>
      </c>
    </row>
    <row r="162" spans="2:10" ht="45" customHeight="1" x14ac:dyDescent="0.3">
      <c r="B162" s="145" t="s">
        <v>159</v>
      </c>
      <c r="C162" s="8" t="s">
        <v>22</v>
      </c>
      <c r="D162" s="32" t="s">
        <v>8</v>
      </c>
      <c r="E162" s="32" t="s">
        <v>52</v>
      </c>
      <c r="F162" s="32" t="s">
        <v>449</v>
      </c>
      <c r="G162" s="32"/>
      <c r="H162" s="65"/>
      <c r="I162" s="380">
        <f t="shared" ref="I162:J162" si="20">I163</f>
        <v>0</v>
      </c>
      <c r="J162" s="380">
        <f t="shared" si="20"/>
        <v>62</v>
      </c>
    </row>
    <row r="163" spans="2:10" ht="62.25" customHeight="1" x14ac:dyDescent="0.3">
      <c r="B163" s="138" t="s">
        <v>112</v>
      </c>
      <c r="C163" s="8" t="s">
        <v>22</v>
      </c>
      <c r="D163" s="32" t="s">
        <v>8</v>
      </c>
      <c r="E163" s="32" t="s">
        <v>52</v>
      </c>
      <c r="F163" s="32" t="s">
        <v>449</v>
      </c>
      <c r="G163" s="32" t="s">
        <v>87</v>
      </c>
      <c r="H163" s="65"/>
      <c r="I163" s="69">
        <v>0</v>
      </c>
      <c r="J163" s="380">
        <f>68-6</f>
        <v>62</v>
      </c>
    </row>
    <row r="164" spans="2:10" ht="37.5" x14ac:dyDescent="0.3">
      <c r="B164" s="105" t="s">
        <v>410</v>
      </c>
      <c r="C164" s="8" t="s">
        <v>22</v>
      </c>
      <c r="D164" s="32" t="s">
        <v>8</v>
      </c>
      <c r="E164" s="32" t="s">
        <v>52</v>
      </c>
      <c r="F164" s="32" t="s">
        <v>409</v>
      </c>
      <c r="G164" s="32"/>
      <c r="H164" s="65"/>
      <c r="I164" s="69">
        <f t="shared" ref="I164:J166" si="21">I165</f>
        <v>0</v>
      </c>
      <c r="J164" s="380">
        <f t="shared" si="21"/>
        <v>7933.0150000000003</v>
      </c>
    </row>
    <row r="165" spans="2:10" x14ac:dyDescent="0.3">
      <c r="B165" s="105" t="s">
        <v>411</v>
      </c>
      <c r="C165" s="8" t="s">
        <v>22</v>
      </c>
      <c r="D165" s="32" t="s">
        <v>8</v>
      </c>
      <c r="E165" s="32" t="s">
        <v>52</v>
      </c>
      <c r="F165" s="32" t="s">
        <v>408</v>
      </c>
      <c r="G165" s="32"/>
      <c r="H165" s="65"/>
      <c r="I165" s="69">
        <f t="shared" si="21"/>
        <v>0</v>
      </c>
      <c r="J165" s="380">
        <f t="shared" si="21"/>
        <v>7933.0150000000003</v>
      </c>
    </row>
    <row r="166" spans="2:10" ht="39.75" customHeight="1" x14ac:dyDescent="0.3">
      <c r="B166" s="374" t="s">
        <v>672</v>
      </c>
      <c r="C166" s="8" t="s">
        <v>22</v>
      </c>
      <c r="D166" s="32" t="s">
        <v>8</v>
      </c>
      <c r="E166" s="32" t="s">
        <v>52</v>
      </c>
      <c r="F166" s="32" t="s">
        <v>671</v>
      </c>
      <c r="G166" s="32"/>
      <c r="H166" s="65"/>
      <c r="I166" s="69">
        <f t="shared" si="21"/>
        <v>0</v>
      </c>
      <c r="J166" s="380">
        <f t="shared" si="21"/>
        <v>7933.0150000000003</v>
      </c>
    </row>
    <row r="167" spans="2:10" ht="62.25" customHeight="1" x14ac:dyDescent="0.3">
      <c r="B167" s="374" t="s">
        <v>112</v>
      </c>
      <c r="C167" s="8" t="s">
        <v>22</v>
      </c>
      <c r="D167" s="32" t="s">
        <v>8</v>
      </c>
      <c r="E167" s="32" t="s">
        <v>52</v>
      </c>
      <c r="F167" s="32" t="s">
        <v>671</v>
      </c>
      <c r="G167" s="32" t="s">
        <v>87</v>
      </c>
      <c r="H167" s="65"/>
      <c r="I167" s="69"/>
      <c r="J167" s="380">
        <v>7933.0150000000003</v>
      </c>
    </row>
    <row r="168" spans="2:10" ht="33" customHeight="1" x14ac:dyDescent="0.3">
      <c r="B168" s="129" t="s">
        <v>25</v>
      </c>
      <c r="C168" s="6" t="s">
        <v>22</v>
      </c>
      <c r="D168" s="7" t="s">
        <v>10</v>
      </c>
      <c r="E168" s="7"/>
      <c r="F168" s="8"/>
      <c r="G168" s="7"/>
      <c r="H168" s="65"/>
      <c r="I168" s="383">
        <f>I169+I185+I190</f>
        <v>250.85900000000001</v>
      </c>
      <c r="J168" s="383">
        <f>J169+J185+J190</f>
        <v>41603.823999999993</v>
      </c>
    </row>
    <row r="169" spans="2:10" ht="27" customHeight="1" x14ac:dyDescent="0.3">
      <c r="B169" s="128" t="s">
        <v>32</v>
      </c>
      <c r="C169" s="8" t="s">
        <v>22</v>
      </c>
      <c r="D169" s="2" t="s">
        <v>10</v>
      </c>
      <c r="E169" s="2" t="s">
        <v>5</v>
      </c>
      <c r="F169" s="8"/>
      <c r="G169" s="2"/>
      <c r="H169" s="65"/>
      <c r="I169" s="78">
        <f>I170</f>
        <v>-129.14099999999999</v>
      </c>
      <c r="J169" s="78">
        <f>J170</f>
        <v>21319.528999999999</v>
      </c>
    </row>
    <row r="170" spans="2:10" ht="57" customHeight="1" x14ac:dyDescent="0.3">
      <c r="B170" s="265" t="s">
        <v>165</v>
      </c>
      <c r="C170" s="8" t="s">
        <v>22</v>
      </c>
      <c r="D170" s="2" t="s">
        <v>10</v>
      </c>
      <c r="E170" s="2" t="s">
        <v>5</v>
      </c>
      <c r="F170" s="34" t="s">
        <v>264</v>
      </c>
      <c r="G170" s="8"/>
      <c r="H170" s="67" t="e">
        <f>#REF!</f>
        <v>#REF!</v>
      </c>
      <c r="I170" s="78">
        <f>I171+I174+I177+I180</f>
        <v>-129.14099999999999</v>
      </c>
      <c r="J170" s="78">
        <f>J171+J174+J177+J180</f>
        <v>21319.528999999999</v>
      </c>
    </row>
    <row r="171" spans="2:10" ht="57" customHeight="1" x14ac:dyDescent="0.3">
      <c r="B171" s="119" t="s">
        <v>166</v>
      </c>
      <c r="C171" s="8" t="s">
        <v>100</v>
      </c>
      <c r="D171" s="2" t="s">
        <v>10</v>
      </c>
      <c r="E171" s="2" t="s">
        <v>5</v>
      </c>
      <c r="F171" s="34" t="s">
        <v>265</v>
      </c>
      <c r="G171" s="8"/>
      <c r="H171" s="67"/>
      <c r="I171" s="380">
        <f t="shared" ref="I171:J172" si="22">I172</f>
        <v>-129.14099999999999</v>
      </c>
      <c r="J171" s="380">
        <f t="shared" si="22"/>
        <v>412.65899999999999</v>
      </c>
    </row>
    <row r="172" spans="2:10" ht="57" customHeight="1" x14ac:dyDescent="0.3">
      <c r="B172" s="150" t="s">
        <v>167</v>
      </c>
      <c r="C172" s="8" t="s">
        <v>22</v>
      </c>
      <c r="D172" s="2" t="s">
        <v>10</v>
      </c>
      <c r="E172" s="2" t="s">
        <v>5</v>
      </c>
      <c r="F172" s="8" t="s">
        <v>266</v>
      </c>
      <c r="G172" s="2"/>
      <c r="H172" s="67"/>
      <c r="I172" s="380">
        <f t="shared" si="22"/>
        <v>-129.14099999999999</v>
      </c>
      <c r="J172" s="380">
        <f t="shared" si="22"/>
        <v>412.65899999999999</v>
      </c>
    </row>
    <row r="173" spans="2:10" ht="57" customHeight="1" x14ac:dyDescent="0.3">
      <c r="B173" s="147" t="s">
        <v>112</v>
      </c>
      <c r="C173" s="8" t="s">
        <v>22</v>
      </c>
      <c r="D173" s="2" t="s">
        <v>10</v>
      </c>
      <c r="E173" s="2" t="s">
        <v>5</v>
      </c>
      <c r="F173" s="8" t="s">
        <v>266</v>
      </c>
      <c r="G173" s="2" t="s">
        <v>87</v>
      </c>
      <c r="H173" s="67"/>
      <c r="I173" s="67">
        <v>-129.14099999999999</v>
      </c>
      <c r="J173" s="380">
        <f>541.8-129.141</f>
        <v>412.65899999999999</v>
      </c>
    </row>
    <row r="174" spans="2:10" ht="160.5" customHeight="1" x14ac:dyDescent="0.3">
      <c r="B174" s="131" t="s">
        <v>433</v>
      </c>
      <c r="C174" s="8" t="s">
        <v>22</v>
      </c>
      <c r="D174" s="2" t="s">
        <v>10</v>
      </c>
      <c r="E174" s="2" t="s">
        <v>5</v>
      </c>
      <c r="F174" s="34" t="s">
        <v>267</v>
      </c>
      <c r="G174" s="8"/>
      <c r="H174" s="67"/>
      <c r="I174" s="78">
        <f>I175</f>
        <v>0</v>
      </c>
      <c r="J174" s="78">
        <f>J175</f>
        <v>15346.4</v>
      </c>
    </row>
    <row r="175" spans="2:10" ht="191.25" customHeight="1" x14ac:dyDescent="0.3">
      <c r="B175" s="130" t="s">
        <v>425</v>
      </c>
      <c r="C175" s="8" t="s">
        <v>22</v>
      </c>
      <c r="D175" s="2" t="s">
        <v>10</v>
      </c>
      <c r="E175" s="2" t="s">
        <v>5</v>
      </c>
      <c r="F175" s="34" t="s">
        <v>271</v>
      </c>
      <c r="G175" s="8"/>
      <c r="H175" s="67"/>
      <c r="I175" s="380">
        <f t="shared" ref="I175:J175" si="23">I176</f>
        <v>0</v>
      </c>
      <c r="J175" s="380">
        <f t="shared" si="23"/>
        <v>15346.4</v>
      </c>
    </row>
    <row r="176" spans="2:10" ht="78.75" customHeight="1" x14ac:dyDescent="0.3">
      <c r="B176" s="147" t="s">
        <v>96</v>
      </c>
      <c r="C176" s="8" t="s">
        <v>22</v>
      </c>
      <c r="D176" s="2" t="s">
        <v>10</v>
      </c>
      <c r="E176" s="2" t="s">
        <v>5</v>
      </c>
      <c r="F176" s="34" t="s">
        <v>271</v>
      </c>
      <c r="G176" s="8" t="s">
        <v>94</v>
      </c>
      <c r="H176" s="67"/>
      <c r="I176" s="67"/>
      <c r="J176" s="380">
        <v>15346.4</v>
      </c>
    </row>
    <row r="177" spans="2:10" ht="72.75" customHeight="1" x14ac:dyDescent="0.3">
      <c r="B177" s="121" t="s">
        <v>203</v>
      </c>
      <c r="C177" s="8" t="s">
        <v>22</v>
      </c>
      <c r="D177" s="2" t="s">
        <v>10</v>
      </c>
      <c r="E177" s="2" t="s">
        <v>5</v>
      </c>
      <c r="F177" s="34" t="s">
        <v>268</v>
      </c>
      <c r="G177" s="8"/>
      <c r="H177" s="67"/>
      <c r="I177" s="78">
        <f t="shared" ref="I177:J178" si="24">I178</f>
        <v>0</v>
      </c>
      <c r="J177" s="78">
        <f t="shared" si="24"/>
        <v>1461.6</v>
      </c>
    </row>
    <row r="178" spans="2:10" ht="177.75" customHeight="1" x14ac:dyDescent="0.3">
      <c r="B178" s="175" t="s">
        <v>479</v>
      </c>
      <c r="C178" s="8" t="s">
        <v>22</v>
      </c>
      <c r="D178" s="2" t="s">
        <v>10</v>
      </c>
      <c r="E178" s="2" t="s">
        <v>5</v>
      </c>
      <c r="F178" s="34" t="s">
        <v>270</v>
      </c>
      <c r="G178" s="8"/>
      <c r="H178" s="67"/>
      <c r="I178" s="380">
        <f t="shared" si="24"/>
        <v>0</v>
      </c>
      <c r="J178" s="380">
        <f t="shared" si="24"/>
        <v>1461.6</v>
      </c>
    </row>
    <row r="179" spans="2:10" ht="66.75" customHeight="1" x14ac:dyDescent="0.3">
      <c r="B179" s="147" t="s">
        <v>112</v>
      </c>
      <c r="C179" s="8" t="s">
        <v>22</v>
      </c>
      <c r="D179" s="2" t="s">
        <v>10</v>
      </c>
      <c r="E179" s="2" t="s">
        <v>5</v>
      </c>
      <c r="F179" s="34" t="s">
        <v>270</v>
      </c>
      <c r="G179" s="8" t="s">
        <v>87</v>
      </c>
      <c r="H179" s="67"/>
      <c r="I179" s="67">
        <v>0</v>
      </c>
      <c r="J179" s="380">
        <f>468.9+992.7</f>
        <v>1461.6</v>
      </c>
    </row>
    <row r="180" spans="2:10" ht="45.75" customHeight="1" x14ac:dyDescent="0.3">
      <c r="B180" s="119" t="s">
        <v>141</v>
      </c>
      <c r="C180" s="82" t="s">
        <v>22</v>
      </c>
      <c r="D180" s="82" t="s">
        <v>10</v>
      </c>
      <c r="E180" s="82" t="s">
        <v>5</v>
      </c>
      <c r="F180" s="82" t="s">
        <v>269</v>
      </c>
      <c r="G180" s="31"/>
      <c r="H180" s="71"/>
      <c r="I180" s="380">
        <f>I181</f>
        <v>0</v>
      </c>
      <c r="J180" s="380">
        <f>J181</f>
        <v>4098.87</v>
      </c>
    </row>
    <row r="181" spans="2:10" ht="71.25" customHeight="1" x14ac:dyDescent="0.3">
      <c r="B181" s="14" t="s">
        <v>103</v>
      </c>
      <c r="C181" s="8" t="s">
        <v>22</v>
      </c>
      <c r="D181" s="35" t="s">
        <v>10</v>
      </c>
      <c r="E181" s="35" t="s">
        <v>5</v>
      </c>
      <c r="F181" s="35" t="s">
        <v>272</v>
      </c>
      <c r="G181" s="31"/>
      <c r="H181" s="71"/>
      <c r="I181" s="380">
        <f>I182+I183+I184</f>
        <v>0</v>
      </c>
      <c r="J181" s="380">
        <f>J182+J183+J184</f>
        <v>4098.87</v>
      </c>
    </row>
    <row r="182" spans="2:10" ht="45.75" customHeight="1" x14ac:dyDescent="0.3">
      <c r="B182" s="162" t="s">
        <v>89</v>
      </c>
      <c r="C182" s="8" t="s">
        <v>22</v>
      </c>
      <c r="D182" s="35" t="s">
        <v>10</v>
      </c>
      <c r="E182" s="35" t="s">
        <v>5</v>
      </c>
      <c r="F182" s="35" t="s">
        <v>272</v>
      </c>
      <c r="G182" s="35" t="s">
        <v>90</v>
      </c>
      <c r="H182" s="71"/>
      <c r="I182" s="69"/>
      <c r="J182" s="380">
        <v>3766.73</v>
      </c>
    </row>
    <row r="183" spans="2:10" ht="58.5" customHeight="1" x14ac:dyDescent="0.3">
      <c r="B183" s="289" t="s">
        <v>112</v>
      </c>
      <c r="C183" s="8" t="s">
        <v>22</v>
      </c>
      <c r="D183" s="35" t="s">
        <v>10</v>
      </c>
      <c r="E183" s="35" t="s">
        <v>5</v>
      </c>
      <c r="F183" s="35" t="s">
        <v>272</v>
      </c>
      <c r="G183" s="35" t="s">
        <v>87</v>
      </c>
      <c r="H183" s="71"/>
      <c r="I183" s="69"/>
      <c r="J183" s="380">
        <v>327.07</v>
      </c>
    </row>
    <row r="184" spans="2:10" ht="28.5" customHeight="1" x14ac:dyDescent="0.3">
      <c r="B184" s="289" t="s">
        <v>198</v>
      </c>
      <c r="C184" s="8" t="s">
        <v>22</v>
      </c>
      <c r="D184" s="35" t="s">
        <v>10</v>
      </c>
      <c r="E184" s="35" t="s">
        <v>5</v>
      </c>
      <c r="F184" s="35" t="s">
        <v>272</v>
      </c>
      <c r="G184" s="35" t="s">
        <v>88</v>
      </c>
      <c r="H184" s="71"/>
      <c r="I184" s="69"/>
      <c r="J184" s="380">
        <v>5.07</v>
      </c>
    </row>
    <row r="185" spans="2:10" ht="31.5" customHeight="1" x14ac:dyDescent="0.3">
      <c r="B185" s="129" t="s">
        <v>95</v>
      </c>
      <c r="C185" s="8" t="s">
        <v>22</v>
      </c>
      <c r="D185" s="2" t="s">
        <v>10</v>
      </c>
      <c r="E185" s="2" t="s">
        <v>11</v>
      </c>
      <c r="F185" s="8"/>
      <c r="G185" s="2"/>
      <c r="H185" s="65"/>
      <c r="I185" s="78">
        <f t="shared" ref="I185:J186" si="25">I186</f>
        <v>0</v>
      </c>
      <c r="J185" s="78">
        <f t="shared" si="25"/>
        <v>3555.335</v>
      </c>
    </row>
    <row r="186" spans="2:10" ht="69.75" customHeight="1" x14ac:dyDescent="0.3">
      <c r="B186" s="5" t="s">
        <v>273</v>
      </c>
      <c r="C186" s="8" t="s">
        <v>22</v>
      </c>
      <c r="D186" s="2" t="s">
        <v>10</v>
      </c>
      <c r="E186" s="2" t="s">
        <v>11</v>
      </c>
      <c r="F186" s="8" t="s">
        <v>274</v>
      </c>
      <c r="G186" s="2"/>
      <c r="H186" s="71"/>
      <c r="I186" s="78">
        <f t="shared" si="25"/>
        <v>0</v>
      </c>
      <c r="J186" s="78">
        <f t="shared" si="25"/>
        <v>3555.335</v>
      </c>
    </row>
    <row r="187" spans="2:10" ht="81.75" customHeight="1" x14ac:dyDescent="0.3">
      <c r="B187" s="105" t="s">
        <v>169</v>
      </c>
      <c r="C187" s="8" t="s">
        <v>22</v>
      </c>
      <c r="D187" s="2" t="s">
        <v>10</v>
      </c>
      <c r="E187" s="2" t="s">
        <v>11</v>
      </c>
      <c r="F187" s="8" t="s">
        <v>276</v>
      </c>
      <c r="G187" s="2"/>
      <c r="H187" s="65"/>
      <c r="I187" s="380">
        <f>I189</f>
        <v>0</v>
      </c>
      <c r="J187" s="380">
        <f>J189</f>
        <v>3555.335</v>
      </c>
    </row>
    <row r="188" spans="2:10" ht="39.75" customHeight="1" x14ac:dyDescent="0.3">
      <c r="B188" s="115" t="s">
        <v>170</v>
      </c>
      <c r="C188" s="8" t="s">
        <v>22</v>
      </c>
      <c r="D188" s="2" t="s">
        <v>10</v>
      </c>
      <c r="E188" s="2" t="s">
        <v>11</v>
      </c>
      <c r="F188" s="8" t="s">
        <v>278</v>
      </c>
      <c r="G188" s="2"/>
      <c r="H188" s="65"/>
      <c r="I188" s="380">
        <f>I189</f>
        <v>0</v>
      </c>
      <c r="J188" s="380">
        <f>J189</f>
        <v>3555.335</v>
      </c>
    </row>
    <row r="189" spans="2:10" s="277" customFormat="1" ht="62.25" customHeight="1" x14ac:dyDescent="0.3">
      <c r="B189" s="274" t="s">
        <v>112</v>
      </c>
      <c r="C189" s="35" t="s">
        <v>22</v>
      </c>
      <c r="D189" s="275" t="s">
        <v>10</v>
      </c>
      <c r="E189" s="275" t="s">
        <v>11</v>
      </c>
      <c r="F189" s="35" t="s">
        <v>278</v>
      </c>
      <c r="G189" s="275" t="s">
        <v>87</v>
      </c>
      <c r="H189" s="276"/>
      <c r="I189" s="435"/>
      <c r="J189" s="384">
        <v>3555.335</v>
      </c>
    </row>
    <row r="190" spans="2:10" ht="41.25" customHeight="1" x14ac:dyDescent="0.3">
      <c r="B190" s="116" t="s">
        <v>79</v>
      </c>
      <c r="C190" s="60" t="s">
        <v>22</v>
      </c>
      <c r="D190" s="10" t="s">
        <v>10</v>
      </c>
      <c r="E190" s="10" t="s">
        <v>80</v>
      </c>
      <c r="F190" s="60"/>
      <c r="G190" s="10"/>
      <c r="H190" s="65"/>
      <c r="I190" s="380">
        <f>I191+I199+I203+I210+I216+I218</f>
        <v>380</v>
      </c>
      <c r="J190" s="380">
        <f>J191+J199+J203+J210+J216+J218</f>
        <v>16728.96</v>
      </c>
    </row>
    <row r="191" spans="2:10" ht="99" customHeight="1" x14ac:dyDescent="0.3">
      <c r="B191" s="5" t="s">
        <v>279</v>
      </c>
      <c r="C191" s="8" t="s">
        <v>22</v>
      </c>
      <c r="D191" s="2" t="s">
        <v>10</v>
      </c>
      <c r="E191" s="2" t="s">
        <v>80</v>
      </c>
      <c r="F191" s="8" t="s">
        <v>280</v>
      </c>
      <c r="G191" s="190"/>
      <c r="H191" s="65"/>
      <c r="I191" s="380">
        <f>I197+I193</f>
        <v>0</v>
      </c>
      <c r="J191" s="380">
        <f>J197+J193</f>
        <v>12384.06</v>
      </c>
    </row>
    <row r="192" spans="2:10" ht="46.5" customHeight="1" x14ac:dyDescent="0.3">
      <c r="B192" s="218" t="s">
        <v>451</v>
      </c>
      <c r="C192" s="8" t="s">
        <v>22</v>
      </c>
      <c r="D192" s="2" t="s">
        <v>10</v>
      </c>
      <c r="E192" s="2" t="s">
        <v>80</v>
      </c>
      <c r="F192" s="8" t="s">
        <v>450</v>
      </c>
      <c r="G192" s="336"/>
      <c r="H192" s="65"/>
      <c r="I192" s="380">
        <f>I197+I193</f>
        <v>0</v>
      </c>
      <c r="J192" s="380">
        <f>J197+J193</f>
        <v>12384.06</v>
      </c>
    </row>
    <row r="193" spans="2:10" ht="46.5" customHeight="1" x14ac:dyDescent="0.3">
      <c r="B193" s="415" t="s">
        <v>103</v>
      </c>
      <c r="C193" s="8" t="s">
        <v>22</v>
      </c>
      <c r="D193" s="35" t="s">
        <v>10</v>
      </c>
      <c r="E193" s="35" t="s">
        <v>80</v>
      </c>
      <c r="F193" s="35" t="s">
        <v>453</v>
      </c>
      <c r="G193" s="374"/>
      <c r="H193" s="71"/>
      <c r="I193" s="380">
        <f>I194+I195+I196</f>
        <v>0</v>
      </c>
      <c r="J193" s="380">
        <f>J194+J195+J196</f>
        <v>12134.06</v>
      </c>
    </row>
    <row r="194" spans="2:10" ht="46.5" customHeight="1" x14ac:dyDescent="0.3">
      <c r="B194" s="162" t="s">
        <v>89</v>
      </c>
      <c r="C194" s="8" t="s">
        <v>22</v>
      </c>
      <c r="D194" s="35" t="s">
        <v>10</v>
      </c>
      <c r="E194" s="35" t="s">
        <v>80</v>
      </c>
      <c r="F194" s="35" t="s">
        <v>453</v>
      </c>
      <c r="G194" s="374" t="s">
        <v>90</v>
      </c>
      <c r="H194" s="71"/>
      <c r="I194" s="69"/>
      <c r="J194" s="380">
        <v>10509.68</v>
      </c>
    </row>
    <row r="195" spans="2:10" ht="56.25" x14ac:dyDescent="0.3">
      <c r="B195" s="374" t="s">
        <v>112</v>
      </c>
      <c r="C195" s="8" t="s">
        <v>22</v>
      </c>
      <c r="D195" s="35" t="s">
        <v>10</v>
      </c>
      <c r="E195" s="35" t="s">
        <v>80</v>
      </c>
      <c r="F195" s="35" t="s">
        <v>453</v>
      </c>
      <c r="G195" s="374" t="s">
        <v>87</v>
      </c>
      <c r="H195" s="71"/>
      <c r="I195" s="69"/>
      <c r="J195" s="380">
        <v>1620.99</v>
      </c>
    </row>
    <row r="196" spans="2:10" ht="46.5" customHeight="1" x14ac:dyDescent="0.3">
      <c r="B196" s="374" t="s">
        <v>198</v>
      </c>
      <c r="C196" s="8" t="s">
        <v>22</v>
      </c>
      <c r="D196" s="35" t="s">
        <v>10</v>
      </c>
      <c r="E196" s="35" t="s">
        <v>80</v>
      </c>
      <c r="F196" s="35" t="s">
        <v>453</v>
      </c>
      <c r="G196" s="374" t="s">
        <v>88</v>
      </c>
      <c r="H196" s="71"/>
      <c r="I196" s="69"/>
      <c r="J196" s="380">
        <v>3.39</v>
      </c>
    </row>
    <row r="197" spans="2:10" ht="104.25" customHeight="1" x14ac:dyDescent="0.3">
      <c r="B197" s="413" t="s">
        <v>210</v>
      </c>
      <c r="C197" s="60" t="s">
        <v>22</v>
      </c>
      <c r="D197" s="374" t="s">
        <v>10</v>
      </c>
      <c r="E197" s="374" t="s">
        <v>80</v>
      </c>
      <c r="F197" s="60" t="s">
        <v>452</v>
      </c>
      <c r="G197" s="374"/>
      <c r="H197" s="71"/>
      <c r="I197" s="380">
        <f>I198</f>
        <v>0</v>
      </c>
      <c r="J197" s="380">
        <f>J198</f>
        <v>250</v>
      </c>
    </row>
    <row r="198" spans="2:10" ht="60" customHeight="1" x14ac:dyDescent="0.3">
      <c r="B198" s="374" t="s">
        <v>112</v>
      </c>
      <c r="C198" s="60" t="s">
        <v>22</v>
      </c>
      <c r="D198" s="374" t="s">
        <v>10</v>
      </c>
      <c r="E198" s="374" t="s">
        <v>80</v>
      </c>
      <c r="F198" s="60" t="s">
        <v>452</v>
      </c>
      <c r="G198" s="374" t="s">
        <v>87</v>
      </c>
      <c r="H198" s="71"/>
      <c r="I198" s="69"/>
      <c r="J198" s="380">
        <v>250</v>
      </c>
    </row>
    <row r="199" spans="2:10" ht="81" customHeight="1" x14ac:dyDescent="0.3">
      <c r="B199" s="105" t="s">
        <v>281</v>
      </c>
      <c r="C199" s="60" t="s">
        <v>22</v>
      </c>
      <c r="D199" s="194" t="s">
        <v>10</v>
      </c>
      <c r="E199" s="194" t="s">
        <v>80</v>
      </c>
      <c r="F199" s="60" t="s">
        <v>282</v>
      </c>
      <c r="G199" s="194"/>
      <c r="H199" s="65"/>
      <c r="I199" s="380">
        <f>I201</f>
        <v>0</v>
      </c>
      <c r="J199" s="380">
        <f>J201</f>
        <v>450</v>
      </c>
    </row>
    <row r="200" spans="2:10" ht="48.75" customHeight="1" x14ac:dyDescent="0.3">
      <c r="B200" s="115" t="s">
        <v>455</v>
      </c>
      <c r="C200" s="60" t="s">
        <v>22</v>
      </c>
      <c r="D200" s="336" t="s">
        <v>10</v>
      </c>
      <c r="E200" s="336" t="s">
        <v>80</v>
      </c>
      <c r="F200" s="60" t="s">
        <v>456</v>
      </c>
      <c r="G200" s="336"/>
      <c r="H200" s="65"/>
      <c r="I200" s="380">
        <f>I201</f>
        <v>0</v>
      </c>
      <c r="J200" s="380">
        <f>J201</f>
        <v>450</v>
      </c>
    </row>
    <row r="201" spans="2:10" ht="83.25" customHeight="1" x14ac:dyDescent="0.3">
      <c r="B201" s="105" t="s">
        <v>213</v>
      </c>
      <c r="C201" s="60" t="s">
        <v>22</v>
      </c>
      <c r="D201" s="194" t="s">
        <v>10</v>
      </c>
      <c r="E201" s="194" t="s">
        <v>80</v>
      </c>
      <c r="F201" s="60" t="s">
        <v>454</v>
      </c>
      <c r="G201" s="194"/>
      <c r="H201" s="65"/>
      <c r="I201" s="380">
        <f t="shared" ref="I201:J201" si="26">I202</f>
        <v>0</v>
      </c>
      <c r="J201" s="380">
        <f t="shared" si="26"/>
        <v>450</v>
      </c>
    </row>
    <row r="202" spans="2:10" ht="60" customHeight="1" x14ac:dyDescent="0.3">
      <c r="B202" s="105" t="s">
        <v>112</v>
      </c>
      <c r="C202" s="60" t="s">
        <v>22</v>
      </c>
      <c r="D202" s="194" t="s">
        <v>10</v>
      </c>
      <c r="E202" s="194" t="s">
        <v>80</v>
      </c>
      <c r="F202" s="60" t="s">
        <v>454</v>
      </c>
      <c r="G202" s="194" t="s">
        <v>87</v>
      </c>
      <c r="H202" s="65"/>
      <c r="I202" s="69"/>
      <c r="J202" s="380">
        <v>450</v>
      </c>
    </row>
    <row r="203" spans="2:10" ht="48" customHeight="1" x14ac:dyDescent="0.3">
      <c r="B203" s="117" t="s">
        <v>171</v>
      </c>
      <c r="C203" s="8" t="s">
        <v>22</v>
      </c>
      <c r="D203" s="31" t="s">
        <v>10</v>
      </c>
      <c r="E203" s="31" t="s">
        <v>80</v>
      </c>
      <c r="F203" s="85" t="s">
        <v>283</v>
      </c>
      <c r="G203" s="31"/>
      <c r="H203" s="65"/>
      <c r="I203" s="380">
        <f>I207+I204</f>
        <v>0</v>
      </c>
      <c r="J203" s="380">
        <f>J207+J204</f>
        <v>2637</v>
      </c>
    </row>
    <row r="204" spans="2:10" ht="61.5" customHeight="1" x14ac:dyDescent="0.3">
      <c r="B204" s="117" t="s">
        <v>524</v>
      </c>
      <c r="C204" s="8" t="s">
        <v>22</v>
      </c>
      <c r="D204" s="31" t="s">
        <v>10</v>
      </c>
      <c r="E204" s="31" t="s">
        <v>80</v>
      </c>
      <c r="F204" s="85" t="s">
        <v>523</v>
      </c>
      <c r="G204" s="31"/>
      <c r="H204" s="65"/>
      <c r="I204" s="380">
        <f t="shared" ref="I204:J205" si="27">I205</f>
        <v>0</v>
      </c>
      <c r="J204" s="380">
        <f t="shared" si="27"/>
        <v>2100</v>
      </c>
    </row>
    <row r="205" spans="2:10" ht="92.25" customHeight="1" x14ac:dyDescent="0.3">
      <c r="B205" s="117" t="s">
        <v>525</v>
      </c>
      <c r="C205" s="8" t="s">
        <v>22</v>
      </c>
      <c r="D205" s="31" t="s">
        <v>10</v>
      </c>
      <c r="E205" s="31" t="s">
        <v>80</v>
      </c>
      <c r="F205" s="85" t="s">
        <v>526</v>
      </c>
      <c r="G205" s="31"/>
      <c r="H205" s="65"/>
      <c r="I205" s="380">
        <f t="shared" si="27"/>
        <v>0</v>
      </c>
      <c r="J205" s="380">
        <f t="shared" si="27"/>
        <v>2100</v>
      </c>
    </row>
    <row r="206" spans="2:10" ht="61.5" customHeight="1" x14ac:dyDescent="0.3">
      <c r="B206" s="105" t="s">
        <v>112</v>
      </c>
      <c r="C206" s="8" t="s">
        <v>22</v>
      </c>
      <c r="D206" s="31" t="s">
        <v>10</v>
      </c>
      <c r="E206" s="31" t="s">
        <v>80</v>
      </c>
      <c r="F206" s="85" t="s">
        <v>526</v>
      </c>
      <c r="G206" s="31" t="s">
        <v>87</v>
      </c>
      <c r="H206" s="65"/>
      <c r="I206" s="69"/>
      <c r="J206" s="380">
        <v>2100</v>
      </c>
    </row>
    <row r="207" spans="2:10" ht="61.5" customHeight="1" x14ac:dyDescent="0.3">
      <c r="B207" s="117" t="s">
        <v>172</v>
      </c>
      <c r="C207" s="8" t="s">
        <v>22</v>
      </c>
      <c r="D207" s="31" t="s">
        <v>10</v>
      </c>
      <c r="E207" s="31" t="s">
        <v>80</v>
      </c>
      <c r="F207" s="85" t="s">
        <v>284</v>
      </c>
      <c r="G207" s="31"/>
      <c r="H207" s="65"/>
      <c r="I207" s="380">
        <f t="shared" ref="I207:J208" si="28">I208</f>
        <v>0</v>
      </c>
      <c r="J207" s="380">
        <f t="shared" si="28"/>
        <v>537</v>
      </c>
    </row>
    <row r="208" spans="2:10" ht="49.5" customHeight="1" x14ac:dyDescent="0.3">
      <c r="B208" s="111" t="s">
        <v>285</v>
      </c>
      <c r="C208" s="8" t="s">
        <v>22</v>
      </c>
      <c r="D208" s="31" t="s">
        <v>10</v>
      </c>
      <c r="E208" s="31" t="s">
        <v>80</v>
      </c>
      <c r="F208" s="32" t="s">
        <v>286</v>
      </c>
      <c r="G208" s="31"/>
      <c r="H208" s="65"/>
      <c r="I208" s="380">
        <f t="shared" si="28"/>
        <v>0</v>
      </c>
      <c r="J208" s="380">
        <f t="shared" si="28"/>
        <v>537</v>
      </c>
    </row>
    <row r="209" spans="2:10" ht="57" customHeight="1" x14ac:dyDescent="0.3">
      <c r="B209" s="105" t="s">
        <v>112</v>
      </c>
      <c r="C209" s="8" t="s">
        <v>22</v>
      </c>
      <c r="D209" s="31" t="s">
        <v>10</v>
      </c>
      <c r="E209" s="31" t="s">
        <v>80</v>
      </c>
      <c r="F209" s="32" t="s">
        <v>286</v>
      </c>
      <c r="G209" s="31" t="s">
        <v>87</v>
      </c>
      <c r="H209" s="65"/>
      <c r="I209" s="69"/>
      <c r="J209" s="380">
        <v>537</v>
      </c>
    </row>
    <row r="210" spans="2:10" ht="96" customHeight="1" x14ac:dyDescent="0.3">
      <c r="B210" s="118" t="s">
        <v>200</v>
      </c>
      <c r="C210" s="8" t="s">
        <v>22</v>
      </c>
      <c r="D210" s="31" t="s">
        <v>10</v>
      </c>
      <c r="E210" s="31" t="s">
        <v>80</v>
      </c>
      <c r="F210" s="85" t="s">
        <v>292</v>
      </c>
      <c r="G210" s="31"/>
      <c r="H210" s="65"/>
      <c r="I210" s="380">
        <f>I212</f>
        <v>380</v>
      </c>
      <c r="J210" s="380">
        <f>J212</f>
        <v>947.9</v>
      </c>
    </row>
    <row r="211" spans="2:10" ht="49.5" customHeight="1" x14ac:dyDescent="0.3">
      <c r="B211" s="338" t="s">
        <v>458</v>
      </c>
      <c r="C211" s="8" t="s">
        <v>22</v>
      </c>
      <c r="D211" s="31" t="s">
        <v>10</v>
      </c>
      <c r="E211" s="31" t="s">
        <v>80</v>
      </c>
      <c r="F211" s="85" t="s">
        <v>457</v>
      </c>
      <c r="G211" s="31"/>
      <c r="H211" s="65"/>
      <c r="I211" s="380">
        <f>I212</f>
        <v>380</v>
      </c>
      <c r="J211" s="380">
        <f>J212</f>
        <v>947.9</v>
      </c>
    </row>
    <row r="212" spans="2:10" ht="45" customHeight="1" x14ac:dyDescent="0.3">
      <c r="B212" s="111" t="s">
        <v>108</v>
      </c>
      <c r="C212" s="8" t="s">
        <v>22</v>
      </c>
      <c r="D212" s="31" t="s">
        <v>10</v>
      </c>
      <c r="E212" s="31" t="s">
        <v>80</v>
      </c>
      <c r="F212" s="122" t="s">
        <v>513</v>
      </c>
      <c r="G212" s="31"/>
      <c r="H212" s="65"/>
      <c r="I212" s="380">
        <f t="shared" ref="I212:J212" si="29">I213</f>
        <v>380</v>
      </c>
      <c r="J212" s="380">
        <f t="shared" si="29"/>
        <v>947.9</v>
      </c>
    </row>
    <row r="213" spans="2:10" ht="60.75" customHeight="1" x14ac:dyDescent="0.3">
      <c r="B213" s="105" t="s">
        <v>112</v>
      </c>
      <c r="C213" s="8" t="s">
        <v>22</v>
      </c>
      <c r="D213" s="31" t="s">
        <v>10</v>
      </c>
      <c r="E213" s="31" t="s">
        <v>80</v>
      </c>
      <c r="F213" s="122" t="s">
        <v>513</v>
      </c>
      <c r="G213" s="31" t="s">
        <v>87</v>
      </c>
      <c r="H213" s="65"/>
      <c r="I213" s="69">
        <v>380</v>
      </c>
      <c r="J213" s="380">
        <f>567.9+380</f>
        <v>947.9</v>
      </c>
    </row>
    <row r="214" spans="2:10" ht="27.75" customHeight="1" x14ac:dyDescent="0.3">
      <c r="B214" s="105" t="s">
        <v>202</v>
      </c>
      <c r="C214" s="8" t="s">
        <v>22</v>
      </c>
      <c r="D214" s="31" t="s">
        <v>10</v>
      </c>
      <c r="E214" s="31" t="s">
        <v>80</v>
      </c>
      <c r="F214" s="32" t="s">
        <v>293</v>
      </c>
      <c r="G214" s="31"/>
      <c r="H214" s="65"/>
      <c r="I214" s="380">
        <f>I216</f>
        <v>0</v>
      </c>
      <c r="J214" s="380">
        <f>J216</f>
        <v>155</v>
      </c>
    </row>
    <row r="215" spans="2:10" ht="27.75" customHeight="1" x14ac:dyDescent="0.3">
      <c r="B215" s="105" t="s">
        <v>460</v>
      </c>
      <c r="C215" s="8" t="s">
        <v>22</v>
      </c>
      <c r="D215" s="31" t="s">
        <v>10</v>
      </c>
      <c r="E215" s="31" t="s">
        <v>80</v>
      </c>
      <c r="F215" s="32" t="s">
        <v>459</v>
      </c>
      <c r="G215" s="31"/>
      <c r="H215" s="65"/>
      <c r="I215" s="380">
        <f>I216</f>
        <v>0</v>
      </c>
      <c r="J215" s="380">
        <f>J216</f>
        <v>155</v>
      </c>
    </row>
    <row r="216" spans="2:10" ht="44.25" customHeight="1" x14ac:dyDescent="0.3">
      <c r="B216" s="105" t="s">
        <v>174</v>
      </c>
      <c r="C216" s="8" t="s">
        <v>22</v>
      </c>
      <c r="D216" s="31" t="s">
        <v>10</v>
      </c>
      <c r="E216" s="31" t="s">
        <v>80</v>
      </c>
      <c r="F216" s="32" t="s">
        <v>461</v>
      </c>
      <c r="G216" s="31"/>
      <c r="H216" s="65"/>
      <c r="I216" s="380">
        <f t="shared" ref="I216:J216" si="30">I217</f>
        <v>0</v>
      </c>
      <c r="J216" s="380">
        <f t="shared" si="30"/>
        <v>155</v>
      </c>
    </row>
    <row r="217" spans="2:10" ht="64.5" customHeight="1" x14ac:dyDescent="0.3">
      <c r="B217" s="105" t="s">
        <v>112</v>
      </c>
      <c r="C217" s="8" t="s">
        <v>22</v>
      </c>
      <c r="D217" s="31" t="s">
        <v>10</v>
      </c>
      <c r="E217" s="31" t="s">
        <v>80</v>
      </c>
      <c r="F217" s="32" t="s">
        <v>461</v>
      </c>
      <c r="G217" s="31" t="s">
        <v>87</v>
      </c>
      <c r="H217" s="65"/>
      <c r="I217" s="69"/>
      <c r="J217" s="380">
        <v>155</v>
      </c>
    </row>
    <row r="218" spans="2:10" ht="84" customHeight="1" x14ac:dyDescent="0.3">
      <c r="B218" s="281" t="s">
        <v>398</v>
      </c>
      <c r="C218" s="8" t="s">
        <v>22</v>
      </c>
      <c r="D218" s="31" t="s">
        <v>10</v>
      </c>
      <c r="E218" s="31" t="s">
        <v>80</v>
      </c>
      <c r="F218" s="32" t="s">
        <v>399</v>
      </c>
      <c r="G218" s="31"/>
      <c r="H218" s="65"/>
      <c r="I218" s="380">
        <f>I220</f>
        <v>0</v>
      </c>
      <c r="J218" s="380">
        <f>J220</f>
        <v>155</v>
      </c>
    </row>
    <row r="219" spans="2:10" ht="42" customHeight="1" x14ac:dyDescent="0.3">
      <c r="B219" s="339" t="s">
        <v>487</v>
      </c>
      <c r="C219" s="8" t="s">
        <v>22</v>
      </c>
      <c r="D219" s="31" t="s">
        <v>10</v>
      </c>
      <c r="E219" s="31" t="s">
        <v>80</v>
      </c>
      <c r="F219" s="32" t="s">
        <v>485</v>
      </c>
      <c r="G219" s="31"/>
      <c r="H219" s="65"/>
      <c r="I219" s="380">
        <f>I220</f>
        <v>0</v>
      </c>
      <c r="J219" s="380">
        <f>J220</f>
        <v>155</v>
      </c>
    </row>
    <row r="220" spans="2:10" ht="52.5" customHeight="1" x14ac:dyDescent="0.3">
      <c r="B220" s="280" t="s">
        <v>173</v>
      </c>
      <c r="C220" s="8" t="s">
        <v>22</v>
      </c>
      <c r="D220" s="31" t="s">
        <v>10</v>
      </c>
      <c r="E220" s="31" t="s">
        <v>80</v>
      </c>
      <c r="F220" s="32" t="s">
        <v>486</v>
      </c>
      <c r="G220" s="31"/>
      <c r="H220" s="65"/>
      <c r="I220" s="380">
        <f t="shared" ref="I220:J220" si="31">I221</f>
        <v>0</v>
      </c>
      <c r="J220" s="380">
        <f t="shared" si="31"/>
        <v>155</v>
      </c>
    </row>
    <row r="221" spans="2:10" ht="64.5" customHeight="1" x14ac:dyDescent="0.3">
      <c r="B221" s="282" t="s">
        <v>112</v>
      </c>
      <c r="C221" s="8" t="s">
        <v>22</v>
      </c>
      <c r="D221" s="31" t="s">
        <v>10</v>
      </c>
      <c r="E221" s="31" t="s">
        <v>80</v>
      </c>
      <c r="F221" s="32" t="s">
        <v>499</v>
      </c>
      <c r="G221" s="31" t="s">
        <v>87</v>
      </c>
      <c r="H221" s="65"/>
      <c r="I221" s="69"/>
      <c r="J221" s="380">
        <v>155</v>
      </c>
    </row>
    <row r="222" spans="2:10" ht="26.25" customHeight="1" x14ac:dyDescent="0.3">
      <c r="B222" s="10" t="s">
        <v>15</v>
      </c>
      <c r="C222" s="8" t="s">
        <v>22</v>
      </c>
      <c r="D222" s="2" t="s">
        <v>5</v>
      </c>
      <c r="E222" s="2"/>
      <c r="F222" s="8"/>
      <c r="G222" s="2"/>
      <c r="H222" s="65"/>
      <c r="I222" s="78">
        <f>I223+I235</f>
        <v>2136.6590000000001</v>
      </c>
      <c r="J222" s="78">
        <f>J223+J235</f>
        <v>154936.67288999999</v>
      </c>
    </row>
    <row r="223" spans="2:10" ht="26.25" customHeight="1" x14ac:dyDescent="0.3">
      <c r="B223" s="374" t="s">
        <v>544</v>
      </c>
      <c r="C223" s="8" t="s">
        <v>22</v>
      </c>
      <c r="D223" s="2" t="s">
        <v>5</v>
      </c>
      <c r="E223" s="2" t="s">
        <v>3</v>
      </c>
      <c r="F223" s="8"/>
      <c r="G223" s="2"/>
      <c r="H223" s="65"/>
      <c r="I223" s="78">
        <f>I229+I224</f>
        <v>48.135000000000005</v>
      </c>
      <c r="J223" s="78">
        <f>J229+J224</f>
        <v>690.79599999999994</v>
      </c>
    </row>
    <row r="224" spans="2:10" ht="76.5" customHeight="1" x14ac:dyDescent="0.3">
      <c r="B224" s="374" t="s">
        <v>611</v>
      </c>
      <c r="C224" s="8" t="s">
        <v>22</v>
      </c>
      <c r="D224" s="2" t="s">
        <v>5</v>
      </c>
      <c r="E224" s="2" t="s">
        <v>3</v>
      </c>
      <c r="F224" s="8" t="s">
        <v>612</v>
      </c>
      <c r="G224" s="2"/>
      <c r="H224" s="65"/>
      <c r="I224" s="78">
        <f t="shared" ref="I224:J227" si="32">I225</f>
        <v>0</v>
      </c>
      <c r="J224" s="78">
        <f t="shared" si="32"/>
        <v>64.260999999999996</v>
      </c>
    </row>
    <row r="225" spans="2:18" ht="41.25" customHeight="1" x14ac:dyDescent="0.3">
      <c r="B225" s="121" t="s">
        <v>613</v>
      </c>
      <c r="C225" s="8" t="s">
        <v>22</v>
      </c>
      <c r="D225" s="2" t="s">
        <v>5</v>
      </c>
      <c r="E225" s="2" t="s">
        <v>3</v>
      </c>
      <c r="F225" s="8" t="s">
        <v>614</v>
      </c>
      <c r="G225" s="2"/>
      <c r="H225" s="65"/>
      <c r="I225" s="78">
        <f t="shared" si="32"/>
        <v>0</v>
      </c>
      <c r="J225" s="78">
        <f t="shared" si="32"/>
        <v>64.260999999999996</v>
      </c>
    </row>
    <row r="226" spans="2:18" ht="46.5" customHeight="1" x14ac:dyDescent="0.3">
      <c r="B226" s="457" t="s">
        <v>615</v>
      </c>
      <c r="C226" s="8" t="s">
        <v>22</v>
      </c>
      <c r="D226" s="2" t="s">
        <v>5</v>
      </c>
      <c r="E226" s="2" t="s">
        <v>3</v>
      </c>
      <c r="F226" s="8" t="s">
        <v>616</v>
      </c>
      <c r="G226" s="2"/>
      <c r="H226" s="65"/>
      <c r="I226" s="78">
        <f t="shared" si="32"/>
        <v>0</v>
      </c>
      <c r="J226" s="78">
        <f t="shared" si="32"/>
        <v>64.260999999999996</v>
      </c>
    </row>
    <row r="227" spans="2:18" ht="47.25" customHeight="1" x14ac:dyDescent="0.3">
      <c r="B227" s="457" t="s">
        <v>617</v>
      </c>
      <c r="C227" s="8" t="s">
        <v>22</v>
      </c>
      <c r="D227" s="2" t="s">
        <v>5</v>
      </c>
      <c r="E227" s="2" t="s">
        <v>3</v>
      </c>
      <c r="F227" s="8" t="s">
        <v>618</v>
      </c>
      <c r="G227" s="2"/>
      <c r="H227" s="65"/>
      <c r="I227" s="78">
        <f t="shared" si="32"/>
        <v>0</v>
      </c>
      <c r="J227" s="78">
        <f t="shared" si="32"/>
        <v>64.260999999999996</v>
      </c>
    </row>
    <row r="228" spans="2:18" ht="64.5" customHeight="1" x14ac:dyDescent="0.3">
      <c r="B228" s="374" t="s">
        <v>112</v>
      </c>
      <c r="C228" s="8" t="s">
        <v>22</v>
      </c>
      <c r="D228" s="2" t="s">
        <v>5</v>
      </c>
      <c r="E228" s="2" t="s">
        <v>3</v>
      </c>
      <c r="F228" s="8" t="s">
        <v>618</v>
      </c>
      <c r="G228" s="2" t="s">
        <v>87</v>
      </c>
      <c r="H228" s="65"/>
      <c r="I228" s="78"/>
      <c r="J228" s="78">
        <v>64.260999999999996</v>
      </c>
    </row>
    <row r="229" spans="2:18" ht="42" customHeight="1" x14ac:dyDescent="0.3">
      <c r="B229" s="374" t="s">
        <v>410</v>
      </c>
      <c r="C229" s="8" t="s">
        <v>22</v>
      </c>
      <c r="D229" s="2" t="s">
        <v>5</v>
      </c>
      <c r="E229" s="2" t="s">
        <v>3</v>
      </c>
      <c r="F229" s="8" t="s">
        <v>409</v>
      </c>
      <c r="G229" s="2"/>
      <c r="H229" s="65"/>
      <c r="I229" s="78">
        <f t="shared" ref="I229:J233" si="33">I230</f>
        <v>48.135000000000005</v>
      </c>
      <c r="J229" s="78">
        <f t="shared" si="33"/>
        <v>626.53499999999997</v>
      </c>
    </row>
    <row r="230" spans="2:18" ht="26.25" customHeight="1" x14ac:dyDescent="0.3">
      <c r="B230" s="374" t="s">
        <v>545</v>
      </c>
      <c r="C230" s="8" t="s">
        <v>22</v>
      </c>
      <c r="D230" s="2" t="s">
        <v>5</v>
      </c>
      <c r="E230" s="2" t="s">
        <v>3</v>
      </c>
      <c r="F230" s="8" t="s">
        <v>408</v>
      </c>
      <c r="G230" s="2"/>
      <c r="H230" s="65"/>
      <c r="I230" s="78">
        <f>I233+I231</f>
        <v>48.135000000000005</v>
      </c>
      <c r="J230" s="78">
        <f>J233+J231</f>
        <v>626.53499999999997</v>
      </c>
    </row>
    <row r="231" spans="2:18" ht="42" customHeight="1" x14ac:dyDescent="0.3">
      <c r="B231" s="115" t="s">
        <v>606</v>
      </c>
      <c r="C231" s="82" t="s">
        <v>22</v>
      </c>
      <c r="D231" s="90" t="s">
        <v>5</v>
      </c>
      <c r="E231" s="90" t="s">
        <v>3</v>
      </c>
      <c r="F231" s="122" t="s">
        <v>607</v>
      </c>
      <c r="G231" s="120"/>
      <c r="H231" s="180"/>
      <c r="I231" s="468">
        <f>I232</f>
        <v>25.102</v>
      </c>
      <c r="J231" s="468">
        <f>J232</f>
        <v>25.102</v>
      </c>
    </row>
    <row r="232" spans="2:18" ht="66" customHeight="1" x14ac:dyDescent="0.3">
      <c r="B232" s="121" t="s">
        <v>112</v>
      </c>
      <c r="C232" s="82" t="s">
        <v>22</v>
      </c>
      <c r="D232" s="90" t="s">
        <v>5</v>
      </c>
      <c r="E232" s="90" t="s">
        <v>3</v>
      </c>
      <c r="F232" s="122" t="s">
        <v>607</v>
      </c>
      <c r="G232" s="120" t="s">
        <v>87</v>
      </c>
      <c r="H232" s="180"/>
      <c r="I232" s="468">
        <v>25.102</v>
      </c>
      <c r="J232" s="468">
        <v>25.102</v>
      </c>
    </row>
    <row r="233" spans="2:18" ht="67.5" customHeight="1" x14ac:dyDescent="0.3">
      <c r="B233" s="121" t="s">
        <v>547</v>
      </c>
      <c r="C233" s="82" t="s">
        <v>22</v>
      </c>
      <c r="D233" s="90" t="s">
        <v>5</v>
      </c>
      <c r="E233" s="90" t="s">
        <v>3</v>
      </c>
      <c r="F233" s="82" t="s">
        <v>546</v>
      </c>
      <c r="G233" s="90"/>
      <c r="H233" s="180"/>
      <c r="I233" s="468">
        <f t="shared" si="33"/>
        <v>23.033000000000001</v>
      </c>
      <c r="J233" s="468">
        <f t="shared" si="33"/>
        <v>601.43299999999999</v>
      </c>
    </row>
    <row r="234" spans="2:18" ht="57" x14ac:dyDescent="0.35">
      <c r="B234" s="121" t="s">
        <v>112</v>
      </c>
      <c r="C234" s="82" t="s">
        <v>22</v>
      </c>
      <c r="D234" s="90" t="s">
        <v>5</v>
      </c>
      <c r="E234" s="90" t="s">
        <v>3</v>
      </c>
      <c r="F234" s="82" t="s">
        <v>546</v>
      </c>
      <c r="G234" s="90" t="s">
        <v>87</v>
      </c>
      <c r="H234" s="180"/>
      <c r="I234" s="219">
        <v>23.033000000000001</v>
      </c>
      <c r="J234" s="468">
        <f>578.4+23.033</f>
        <v>601.43299999999999</v>
      </c>
      <c r="Q234" s="432"/>
      <c r="R234" s="434"/>
    </row>
    <row r="235" spans="2:18" ht="27" x14ac:dyDescent="0.35">
      <c r="B235" s="374" t="s">
        <v>610</v>
      </c>
      <c r="C235" s="8" t="s">
        <v>22</v>
      </c>
      <c r="D235" s="2" t="s">
        <v>5</v>
      </c>
      <c r="E235" s="2" t="s">
        <v>6</v>
      </c>
      <c r="F235" s="8"/>
      <c r="G235" s="2"/>
      <c r="H235" s="65"/>
      <c r="I235" s="78">
        <f>I236+I244</f>
        <v>2088.5239999999999</v>
      </c>
      <c r="J235" s="78">
        <f>J236+J244</f>
        <v>154245.87688999998</v>
      </c>
      <c r="Q235" s="432"/>
      <c r="R235" s="434"/>
    </row>
    <row r="236" spans="2:18" ht="94.5" x14ac:dyDescent="0.35">
      <c r="B236" s="374" t="s">
        <v>611</v>
      </c>
      <c r="C236" s="8" t="s">
        <v>22</v>
      </c>
      <c r="D236" s="2" t="s">
        <v>5</v>
      </c>
      <c r="E236" s="2" t="s">
        <v>6</v>
      </c>
      <c r="F236" s="8" t="s">
        <v>612</v>
      </c>
      <c r="G236" s="2"/>
      <c r="H236" s="65"/>
      <c r="I236" s="78">
        <f t="shared" ref="I236:J237" si="34">I237</f>
        <v>1938.2</v>
      </c>
      <c r="J236" s="78">
        <f t="shared" si="34"/>
        <v>148378.514</v>
      </c>
      <c r="Q236" s="432"/>
      <c r="R236" s="434"/>
    </row>
    <row r="237" spans="2:18" ht="38.25" x14ac:dyDescent="0.35">
      <c r="B237" s="121" t="s">
        <v>613</v>
      </c>
      <c r="C237" s="8" t="s">
        <v>22</v>
      </c>
      <c r="D237" s="2" t="s">
        <v>5</v>
      </c>
      <c r="E237" s="2" t="s">
        <v>6</v>
      </c>
      <c r="F237" s="8" t="s">
        <v>614</v>
      </c>
      <c r="G237" s="2"/>
      <c r="H237" s="65"/>
      <c r="I237" s="78">
        <f t="shared" si="34"/>
        <v>1938.2</v>
      </c>
      <c r="J237" s="78">
        <f t="shared" si="34"/>
        <v>148378.514</v>
      </c>
      <c r="Q237" s="432"/>
      <c r="R237" s="434"/>
    </row>
    <row r="238" spans="2:18" ht="38.25" x14ac:dyDescent="0.35">
      <c r="B238" s="421" t="s">
        <v>615</v>
      </c>
      <c r="C238" s="8" t="s">
        <v>22</v>
      </c>
      <c r="D238" s="2" t="s">
        <v>5</v>
      </c>
      <c r="E238" s="2" t="s">
        <v>6</v>
      </c>
      <c r="F238" s="8" t="s">
        <v>616</v>
      </c>
      <c r="G238" s="2"/>
      <c r="H238" s="65"/>
      <c r="I238" s="78">
        <f>I239+I242</f>
        <v>1938.2</v>
      </c>
      <c r="J238" s="78">
        <f>J239+J242</f>
        <v>148378.514</v>
      </c>
      <c r="Q238" s="432"/>
      <c r="R238" s="434"/>
    </row>
    <row r="239" spans="2:18" ht="44.25" customHeight="1" x14ac:dyDescent="0.35">
      <c r="B239" s="421" t="s">
        <v>617</v>
      </c>
      <c r="C239" s="8" t="s">
        <v>22</v>
      </c>
      <c r="D239" s="2" t="s">
        <v>5</v>
      </c>
      <c r="E239" s="2" t="s">
        <v>6</v>
      </c>
      <c r="F239" s="8" t="s">
        <v>618</v>
      </c>
      <c r="G239" s="2"/>
      <c r="H239" s="65"/>
      <c r="I239" s="78">
        <f>I241+I240</f>
        <v>1938.2</v>
      </c>
      <c r="J239" s="78">
        <f>J241+J240</f>
        <v>86254.792999999991</v>
      </c>
      <c r="Q239" s="432"/>
      <c r="R239" s="434"/>
    </row>
    <row r="240" spans="2:18" ht="61.5" customHeight="1" x14ac:dyDescent="0.35">
      <c r="B240" s="374" t="s">
        <v>112</v>
      </c>
      <c r="C240" s="8" t="s">
        <v>22</v>
      </c>
      <c r="D240" s="2" t="s">
        <v>5</v>
      </c>
      <c r="E240" s="2" t="s">
        <v>6</v>
      </c>
      <c r="F240" s="8" t="s">
        <v>618</v>
      </c>
      <c r="G240" s="2" t="s">
        <v>87</v>
      </c>
      <c r="H240" s="65"/>
      <c r="I240" s="78">
        <v>1938.2</v>
      </c>
      <c r="J240" s="78">
        <f>35+1938.2</f>
        <v>1973.2</v>
      </c>
      <c r="Q240" s="432"/>
      <c r="R240" s="434"/>
    </row>
    <row r="241" spans="2:18" ht="27" x14ac:dyDescent="0.35">
      <c r="B241" s="374" t="s">
        <v>124</v>
      </c>
      <c r="C241" s="8" t="s">
        <v>22</v>
      </c>
      <c r="D241" s="2" t="s">
        <v>5</v>
      </c>
      <c r="E241" s="2" t="s">
        <v>6</v>
      </c>
      <c r="F241" s="8" t="s">
        <v>618</v>
      </c>
      <c r="G241" s="2" t="s">
        <v>123</v>
      </c>
      <c r="H241" s="65"/>
      <c r="I241" s="69"/>
      <c r="J241" s="78">
        <v>84281.592999999993</v>
      </c>
      <c r="Q241" s="432"/>
      <c r="R241" s="434"/>
    </row>
    <row r="242" spans="2:18" ht="27" x14ac:dyDescent="0.35">
      <c r="B242" s="374" t="s">
        <v>648</v>
      </c>
      <c r="C242" s="8" t="s">
        <v>22</v>
      </c>
      <c r="D242" s="2" t="s">
        <v>5</v>
      </c>
      <c r="E242" s="2" t="s">
        <v>6</v>
      </c>
      <c r="F242" s="8" t="s">
        <v>647</v>
      </c>
      <c r="G242" s="2"/>
      <c r="H242" s="65"/>
      <c r="I242" s="69">
        <f>I243</f>
        <v>0</v>
      </c>
      <c r="J242" s="78">
        <f>J243</f>
        <v>62123.720999999998</v>
      </c>
      <c r="Q242" s="432"/>
      <c r="R242" s="434"/>
    </row>
    <row r="243" spans="2:18" ht="27" x14ac:dyDescent="0.35">
      <c r="B243" s="374" t="s">
        <v>124</v>
      </c>
      <c r="C243" s="8" t="s">
        <v>22</v>
      </c>
      <c r="D243" s="2" t="s">
        <v>5</v>
      </c>
      <c r="E243" s="2" t="s">
        <v>6</v>
      </c>
      <c r="F243" s="8" t="s">
        <v>647</v>
      </c>
      <c r="G243" s="2" t="s">
        <v>123</v>
      </c>
      <c r="H243" s="65"/>
      <c r="I243" s="69"/>
      <c r="J243" s="78">
        <v>62123.720999999998</v>
      </c>
      <c r="Q243" s="432"/>
      <c r="R243" s="434"/>
    </row>
    <row r="244" spans="2:18" ht="38.25" x14ac:dyDescent="0.35">
      <c r="B244" s="105" t="s">
        <v>410</v>
      </c>
      <c r="C244" s="8" t="s">
        <v>22</v>
      </c>
      <c r="D244" s="2" t="s">
        <v>5</v>
      </c>
      <c r="E244" s="2" t="s">
        <v>6</v>
      </c>
      <c r="F244" s="32" t="s">
        <v>409</v>
      </c>
      <c r="G244" s="31"/>
      <c r="H244" s="65"/>
      <c r="I244" s="69">
        <f t="shared" ref="I244:J246" si="35">I245</f>
        <v>150.32400000000001</v>
      </c>
      <c r="J244" s="69">
        <f t="shared" si="35"/>
        <v>5867.3628899999994</v>
      </c>
      <c r="Q244" s="432"/>
      <c r="R244" s="434"/>
    </row>
    <row r="245" spans="2:18" ht="27" x14ac:dyDescent="0.35">
      <c r="B245" s="105" t="s">
        <v>411</v>
      </c>
      <c r="C245" s="8" t="s">
        <v>22</v>
      </c>
      <c r="D245" s="2" t="s">
        <v>5</v>
      </c>
      <c r="E245" s="2" t="s">
        <v>6</v>
      </c>
      <c r="F245" s="32" t="s">
        <v>408</v>
      </c>
      <c r="G245" s="31"/>
      <c r="H245" s="65"/>
      <c r="I245" s="69">
        <f>I246+I248+I250</f>
        <v>150.32400000000001</v>
      </c>
      <c r="J245" s="69">
        <f>J246+J248+J250</f>
        <v>5867.3628899999994</v>
      </c>
      <c r="Q245" s="432"/>
      <c r="R245" s="434"/>
    </row>
    <row r="246" spans="2:18" ht="38.25" x14ac:dyDescent="0.35">
      <c r="B246" s="105" t="s">
        <v>606</v>
      </c>
      <c r="C246" s="8" t="s">
        <v>22</v>
      </c>
      <c r="D246" s="2" t="s">
        <v>5</v>
      </c>
      <c r="E246" s="2" t="s">
        <v>6</v>
      </c>
      <c r="F246" s="32" t="s">
        <v>607</v>
      </c>
      <c r="G246" s="31"/>
      <c r="H246" s="65"/>
      <c r="I246" s="69">
        <f t="shared" si="35"/>
        <v>0</v>
      </c>
      <c r="J246" s="69">
        <f t="shared" si="35"/>
        <v>5717.0388899999998</v>
      </c>
      <c r="Q246" s="432"/>
      <c r="R246" s="434"/>
    </row>
    <row r="247" spans="2:18" ht="27" x14ac:dyDescent="0.35">
      <c r="B247" s="121" t="s">
        <v>124</v>
      </c>
      <c r="C247" s="82" t="s">
        <v>22</v>
      </c>
      <c r="D247" s="90" t="s">
        <v>5</v>
      </c>
      <c r="E247" s="90" t="s">
        <v>6</v>
      </c>
      <c r="F247" s="122" t="s">
        <v>607</v>
      </c>
      <c r="G247" s="120" t="s">
        <v>123</v>
      </c>
      <c r="H247" s="180"/>
      <c r="I247" s="219"/>
      <c r="J247" s="468">
        <f>5717.03889</f>
        <v>5717.0388899999998</v>
      </c>
      <c r="Q247" s="432"/>
      <c r="R247" s="434"/>
    </row>
    <row r="248" spans="2:18" ht="45" customHeight="1" x14ac:dyDescent="0.35">
      <c r="B248" s="121" t="s">
        <v>691</v>
      </c>
      <c r="C248" s="82" t="s">
        <v>22</v>
      </c>
      <c r="D248" s="90" t="s">
        <v>5</v>
      </c>
      <c r="E248" s="90" t="s">
        <v>6</v>
      </c>
      <c r="F248" s="122" t="s">
        <v>689</v>
      </c>
      <c r="G248" s="120"/>
      <c r="H248" s="180"/>
      <c r="I248" s="219">
        <f>I249</f>
        <v>78.311000000000007</v>
      </c>
      <c r="J248" s="468">
        <f>J249</f>
        <v>78.311000000000007</v>
      </c>
      <c r="Q248" s="432"/>
      <c r="R248" s="434"/>
    </row>
    <row r="249" spans="2:18" ht="57" x14ac:dyDescent="0.35">
      <c r="B249" s="121" t="s">
        <v>112</v>
      </c>
      <c r="C249" s="82" t="s">
        <v>22</v>
      </c>
      <c r="D249" s="90" t="s">
        <v>5</v>
      </c>
      <c r="E249" s="90" t="s">
        <v>6</v>
      </c>
      <c r="F249" s="122" t="s">
        <v>689</v>
      </c>
      <c r="G249" s="120" t="s">
        <v>87</v>
      </c>
      <c r="H249" s="180"/>
      <c r="I249" s="219">
        <v>78.311000000000007</v>
      </c>
      <c r="J249" s="468">
        <v>78.311000000000007</v>
      </c>
      <c r="Q249" s="432"/>
      <c r="R249" s="434"/>
    </row>
    <row r="250" spans="2:18" ht="48" customHeight="1" x14ac:dyDescent="0.35">
      <c r="B250" s="121" t="s">
        <v>692</v>
      </c>
      <c r="C250" s="82" t="s">
        <v>22</v>
      </c>
      <c r="D250" s="90" t="s">
        <v>5</v>
      </c>
      <c r="E250" s="90" t="s">
        <v>6</v>
      </c>
      <c r="F250" s="122" t="s">
        <v>690</v>
      </c>
      <c r="G250" s="120"/>
      <c r="H250" s="180"/>
      <c r="I250" s="219">
        <f>I251</f>
        <v>72.013000000000005</v>
      </c>
      <c r="J250" s="468">
        <f>J251</f>
        <v>72.013000000000005</v>
      </c>
      <c r="Q250" s="432"/>
      <c r="R250" s="434"/>
    </row>
    <row r="251" spans="2:18" ht="57" x14ac:dyDescent="0.35">
      <c r="B251" s="121" t="s">
        <v>112</v>
      </c>
      <c r="C251" s="82" t="s">
        <v>22</v>
      </c>
      <c r="D251" s="90" t="s">
        <v>5</v>
      </c>
      <c r="E251" s="90" t="s">
        <v>6</v>
      </c>
      <c r="F251" s="122" t="s">
        <v>690</v>
      </c>
      <c r="G251" s="120" t="s">
        <v>87</v>
      </c>
      <c r="H251" s="180"/>
      <c r="I251" s="219">
        <v>72.013000000000005</v>
      </c>
      <c r="J251" s="468">
        <v>72.013000000000005</v>
      </c>
      <c r="Q251" s="432"/>
      <c r="R251" s="434"/>
    </row>
    <row r="252" spans="2:18" ht="24.75" customHeight="1" x14ac:dyDescent="0.3">
      <c r="B252" s="15" t="s">
        <v>208</v>
      </c>
      <c r="C252" s="82" t="s">
        <v>22</v>
      </c>
      <c r="D252" s="82" t="s">
        <v>4</v>
      </c>
      <c r="E252" s="82"/>
      <c r="F252" s="82"/>
      <c r="G252" s="82"/>
      <c r="H252" s="70"/>
      <c r="I252" s="380">
        <f t="shared" ref="I252:J257" si="36">I253</f>
        <v>0</v>
      </c>
      <c r="J252" s="380">
        <f t="shared" si="36"/>
        <v>100</v>
      </c>
    </row>
    <row r="253" spans="2:18" ht="41.25" customHeight="1" x14ac:dyDescent="0.3">
      <c r="B253" s="15" t="s">
        <v>209</v>
      </c>
      <c r="C253" s="82" t="s">
        <v>22</v>
      </c>
      <c r="D253" s="82" t="s">
        <v>4</v>
      </c>
      <c r="E253" s="82" t="s">
        <v>5</v>
      </c>
      <c r="F253" s="82"/>
      <c r="G253" s="82"/>
      <c r="H253" s="70"/>
      <c r="I253" s="380">
        <f t="shared" si="36"/>
        <v>0</v>
      </c>
      <c r="J253" s="380">
        <f t="shared" si="36"/>
        <v>100</v>
      </c>
    </row>
    <row r="254" spans="2:18" ht="60" customHeight="1" x14ac:dyDescent="0.3">
      <c r="B254" s="200" t="s">
        <v>295</v>
      </c>
      <c r="C254" s="8" t="s">
        <v>22</v>
      </c>
      <c r="D254" s="2" t="s">
        <v>4</v>
      </c>
      <c r="E254" s="2" t="s">
        <v>5</v>
      </c>
      <c r="F254" s="8" t="s">
        <v>296</v>
      </c>
      <c r="G254" s="2"/>
      <c r="H254" s="65"/>
      <c r="I254" s="380">
        <f>I256</f>
        <v>0</v>
      </c>
      <c r="J254" s="380">
        <f>J256</f>
        <v>100</v>
      </c>
    </row>
    <row r="255" spans="2:18" ht="27" customHeight="1" x14ac:dyDescent="0.3">
      <c r="B255" s="336" t="s">
        <v>463</v>
      </c>
      <c r="C255" s="8" t="s">
        <v>22</v>
      </c>
      <c r="D255" s="2" t="s">
        <v>4</v>
      </c>
      <c r="E255" s="2" t="s">
        <v>5</v>
      </c>
      <c r="F255" s="8" t="s">
        <v>462</v>
      </c>
      <c r="G255" s="2"/>
      <c r="H255" s="65"/>
      <c r="I255" s="380">
        <f>I256</f>
        <v>0</v>
      </c>
      <c r="J255" s="380">
        <f>J256</f>
        <v>100</v>
      </c>
    </row>
    <row r="256" spans="2:18" ht="63.75" customHeight="1" x14ac:dyDescent="0.3">
      <c r="B256" s="121" t="s">
        <v>400</v>
      </c>
      <c r="C256" s="8" t="s">
        <v>22</v>
      </c>
      <c r="D256" s="31" t="s">
        <v>4</v>
      </c>
      <c r="E256" s="31" t="s">
        <v>5</v>
      </c>
      <c r="F256" s="32" t="s">
        <v>464</v>
      </c>
      <c r="G256" s="2"/>
      <c r="H256" s="65"/>
      <c r="I256" s="380">
        <f t="shared" ref="I256:J256" si="37">I257</f>
        <v>0</v>
      </c>
      <c r="J256" s="380">
        <f t="shared" si="37"/>
        <v>100</v>
      </c>
    </row>
    <row r="257" spans="2:10" ht="63.75" customHeight="1" x14ac:dyDescent="0.3">
      <c r="B257" s="121" t="s">
        <v>422</v>
      </c>
      <c r="C257" s="82" t="s">
        <v>22</v>
      </c>
      <c r="D257" s="90" t="s">
        <v>4</v>
      </c>
      <c r="E257" s="90" t="s">
        <v>5</v>
      </c>
      <c r="F257" s="82" t="s">
        <v>465</v>
      </c>
      <c r="G257" s="90"/>
      <c r="H257" s="180"/>
      <c r="I257" s="382">
        <f t="shared" si="36"/>
        <v>0</v>
      </c>
      <c r="J257" s="382">
        <f t="shared" si="36"/>
        <v>100</v>
      </c>
    </row>
    <row r="258" spans="2:10" ht="56.25" x14ac:dyDescent="0.3">
      <c r="B258" s="314" t="s">
        <v>112</v>
      </c>
      <c r="C258" s="8" t="s">
        <v>22</v>
      </c>
      <c r="D258" s="2" t="s">
        <v>4</v>
      </c>
      <c r="E258" s="2" t="s">
        <v>5</v>
      </c>
      <c r="F258" s="8" t="s">
        <v>465</v>
      </c>
      <c r="G258" s="2" t="s">
        <v>87</v>
      </c>
      <c r="H258" s="71"/>
      <c r="I258" s="69"/>
      <c r="J258" s="380">
        <v>100</v>
      </c>
    </row>
    <row r="259" spans="2:10" ht="29.25" customHeight="1" x14ac:dyDescent="0.3">
      <c r="B259" s="332" t="s">
        <v>0</v>
      </c>
      <c r="C259" s="8" t="s">
        <v>22</v>
      </c>
      <c r="D259" s="2" t="s">
        <v>7</v>
      </c>
      <c r="E259" s="2"/>
      <c r="F259" s="8"/>
      <c r="G259" s="2"/>
      <c r="H259" s="71"/>
      <c r="I259" s="380">
        <f>I265+I260</f>
        <v>124</v>
      </c>
      <c r="J259" s="380">
        <f>J265+J260</f>
        <v>2679.183</v>
      </c>
    </row>
    <row r="260" spans="2:10" ht="45.75" customHeight="1" x14ac:dyDescent="0.3">
      <c r="B260" s="346" t="s">
        <v>508</v>
      </c>
      <c r="C260" s="8" t="s">
        <v>22</v>
      </c>
      <c r="D260" s="2" t="s">
        <v>7</v>
      </c>
      <c r="E260" s="2" t="s">
        <v>5</v>
      </c>
      <c r="F260" s="8"/>
      <c r="G260" s="2"/>
      <c r="H260" s="71"/>
      <c r="I260" s="380">
        <f>I261</f>
        <v>124</v>
      </c>
      <c r="J260" s="380">
        <f>J261</f>
        <v>320</v>
      </c>
    </row>
    <row r="261" spans="2:10" ht="81" customHeight="1" x14ac:dyDescent="0.3">
      <c r="B261" s="346" t="s">
        <v>231</v>
      </c>
      <c r="C261" s="8" t="s">
        <v>22</v>
      </c>
      <c r="D261" s="35" t="s">
        <v>7</v>
      </c>
      <c r="E261" s="35" t="s">
        <v>5</v>
      </c>
      <c r="F261" s="35" t="s">
        <v>239</v>
      </c>
      <c r="G261" s="32"/>
      <c r="H261" s="65"/>
      <c r="I261" s="380">
        <f>I263</f>
        <v>124</v>
      </c>
      <c r="J261" s="380">
        <f>J263</f>
        <v>320</v>
      </c>
    </row>
    <row r="262" spans="2:10" ht="29.25" customHeight="1" x14ac:dyDescent="0.3">
      <c r="B262" s="346" t="s">
        <v>435</v>
      </c>
      <c r="C262" s="8" t="s">
        <v>22</v>
      </c>
      <c r="D262" s="35" t="s">
        <v>7</v>
      </c>
      <c r="E262" s="35" t="s">
        <v>5</v>
      </c>
      <c r="F262" s="35" t="s">
        <v>434</v>
      </c>
      <c r="G262" s="32"/>
      <c r="H262" s="65"/>
      <c r="I262" s="380">
        <f>I263</f>
        <v>124</v>
      </c>
      <c r="J262" s="380">
        <f>J263</f>
        <v>320</v>
      </c>
    </row>
    <row r="263" spans="2:10" ht="57.75" customHeight="1" x14ac:dyDescent="0.3">
      <c r="B263" s="374" t="s">
        <v>543</v>
      </c>
      <c r="C263" s="8" t="s">
        <v>22</v>
      </c>
      <c r="D263" s="35" t="s">
        <v>7</v>
      </c>
      <c r="E263" s="35" t="s">
        <v>5</v>
      </c>
      <c r="F263" s="35" t="s">
        <v>559</v>
      </c>
      <c r="G263" s="32"/>
      <c r="H263" s="65"/>
      <c r="I263" s="380">
        <f>I264</f>
        <v>124</v>
      </c>
      <c r="J263" s="380">
        <f>J264</f>
        <v>320</v>
      </c>
    </row>
    <row r="264" spans="2:10" ht="60.75" customHeight="1" x14ac:dyDescent="0.3">
      <c r="B264" s="346" t="s">
        <v>112</v>
      </c>
      <c r="C264" s="8" t="s">
        <v>22</v>
      </c>
      <c r="D264" s="35" t="s">
        <v>7</v>
      </c>
      <c r="E264" s="35" t="s">
        <v>5</v>
      </c>
      <c r="F264" s="35" t="s">
        <v>559</v>
      </c>
      <c r="G264" s="32" t="s">
        <v>87</v>
      </c>
      <c r="H264" s="65"/>
      <c r="I264" s="69">
        <f>22+102</f>
        <v>124</v>
      </c>
      <c r="J264" s="380">
        <f>218+102</f>
        <v>320</v>
      </c>
    </row>
    <row r="265" spans="2:10" ht="34.5" customHeight="1" x14ac:dyDescent="0.3">
      <c r="B265" s="5" t="s">
        <v>415</v>
      </c>
      <c r="C265" s="8" t="s">
        <v>22</v>
      </c>
      <c r="D265" s="12" t="s">
        <v>7</v>
      </c>
      <c r="E265" s="2" t="s">
        <v>7</v>
      </c>
      <c r="F265" s="8"/>
      <c r="G265" s="12"/>
      <c r="H265" s="65"/>
      <c r="I265" s="380">
        <f>I266+I270</f>
        <v>0</v>
      </c>
      <c r="J265" s="380">
        <f>J266+J270</f>
        <v>2359.183</v>
      </c>
    </row>
    <row r="266" spans="2:10" ht="28.5" customHeight="1" x14ac:dyDescent="0.3">
      <c r="B266" s="109" t="s">
        <v>153</v>
      </c>
      <c r="C266" s="8" t="s">
        <v>22</v>
      </c>
      <c r="D266" s="12" t="s">
        <v>7</v>
      </c>
      <c r="E266" s="2" t="s">
        <v>7</v>
      </c>
      <c r="F266" s="8" t="s">
        <v>294</v>
      </c>
      <c r="G266" s="12"/>
      <c r="H266" s="65"/>
      <c r="I266" s="380">
        <f t="shared" ref="I266:J268" si="38">I267</f>
        <v>0</v>
      </c>
      <c r="J266" s="380">
        <f t="shared" si="38"/>
        <v>40</v>
      </c>
    </row>
    <row r="267" spans="2:10" ht="84" customHeight="1" x14ac:dyDescent="0.3">
      <c r="B267" s="136" t="s">
        <v>129</v>
      </c>
      <c r="C267" s="8" t="s">
        <v>22</v>
      </c>
      <c r="D267" s="12" t="s">
        <v>7</v>
      </c>
      <c r="E267" s="2" t="s">
        <v>7</v>
      </c>
      <c r="F267" s="8" t="s">
        <v>313</v>
      </c>
      <c r="G267" s="12"/>
      <c r="H267" s="65"/>
      <c r="I267" s="380">
        <f t="shared" si="38"/>
        <v>0</v>
      </c>
      <c r="J267" s="380">
        <f t="shared" si="38"/>
        <v>40</v>
      </c>
    </row>
    <row r="268" spans="2:10" ht="81.75" customHeight="1" x14ac:dyDescent="0.3">
      <c r="B268" s="136" t="s">
        <v>177</v>
      </c>
      <c r="C268" s="8" t="s">
        <v>22</v>
      </c>
      <c r="D268" s="12" t="s">
        <v>7</v>
      </c>
      <c r="E268" s="2" t="s">
        <v>7</v>
      </c>
      <c r="F268" s="8" t="s">
        <v>315</v>
      </c>
      <c r="G268" s="12"/>
      <c r="H268" s="65"/>
      <c r="I268" s="380">
        <f t="shared" si="38"/>
        <v>0</v>
      </c>
      <c r="J268" s="380">
        <f t="shared" si="38"/>
        <v>40</v>
      </c>
    </row>
    <row r="269" spans="2:10" ht="68.25" customHeight="1" x14ac:dyDescent="0.3">
      <c r="B269" s="217" t="s">
        <v>112</v>
      </c>
      <c r="C269" s="8" t="s">
        <v>22</v>
      </c>
      <c r="D269" s="2" t="s">
        <v>7</v>
      </c>
      <c r="E269" s="2" t="s">
        <v>7</v>
      </c>
      <c r="F269" s="8" t="s">
        <v>315</v>
      </c>
      <c r="G269" s="2" t="s">
        <v>87</v>
      </c>
      <c r="H269" s="65"/>
      <c r="I269" s="69"/>
      <c r="J269" s="380">
        <v>40</v>
      </c>
    </row>
    <row r="270" spans="2:10" ht="68.25" customHeight="1" x14ac:dyDescent="0.3">
      <c r="B270" s="374" t="s">
        <v>211</v>
      </c>
      <c r="C270" s="8" t="s">
        <v>22</v>
      </c>
      <c r="D270" s="2" t="s">
        <v>7</v>
      </c>
      <c r="E270" s="2" t="s">
        <v>7</v>
      </c>
      <c r="F270" s="8" t="s">
        <v>299</v>
      </c>
      <c r="G270" s="2"/>
      <c r="H270" s="65"/>
      <c r="I270" s="69">
        <f t="shared" ref="I270:J272" si="39">I271</f>
        <v>0</v>
      </c>
      <c r="J270" s="380">
        <f t="shared" si="39"/>
        <v>2319.183</v>
      </c>
    </row>
    <row r="271" spans="2:10" ht="68.25" customHeight="1" x14ac:dyDescent="0.3">
      <c r="B271" s="15" t="s">
        <v>139</v>
      </c>
      <c r="C271" s="8" t="s">
        <v>22</v>
      </c>
      <c r="D271" s="2" t="s">
        <v>7</v>
      </c>
      <c r="E271" s="2" t="s">
        <v>7</v>
      </c>
      <c r="F271" s="8" t="s">
        <v>300</v>
      </c>
      <c r="G271" s="2"/>
      <c r="H271" s="65"/>
      <c r="I271" s="69">
        <f t="shared" si="39"/>
        <v>0</v>
      </c>
      <c r="J271" s="380">
        <f t="shared" si="39"/>
        <v>2319.183</v>
      </c>
    </row>
    <row r="272" spans="2:10" ht="68.25" customHeight="1" x14ac:dyDescent="0.3">
      <c r="B272" s="15" t="s">
        <v>140</v>
      </c>
      <c r="C272" s="8" t="s">
        <v>22</v>
      </c>
      <c r="D272" s="2" t="s">
        <v>7</v>
      </c>
      <c r="E272" s="2" t="s">
        <v>7</v>
      </c>
      <c r="F272" s="8" t="s">
        <v>301</v>
      </c>
      <c r="G272" s="2"/>
      <c r="H272" s="65"/>
      <c r="I272" s="69">
        <f t="shared" si="39"/>
        <v>0</v>
      </c>
      <c r="J272" s="380">
        <f t="shared" si="39"/>
        <v>2319.183</v>
      </c>
    </row>
    <row r="273" spans="2:10" ht="68.25" customHeight="1" x14ac:dyDescent="0.3">
      <c r="B273" s="374" t="s">
        <v>112</v>
      </c>
      <c r="C273" s="8" t="s">
        <v>22</v>
      </c>
      <c r="D273" s="2" t="s">
        <v>7</v>
      </c>
      <c r="E273" s="2" t="s">
        <v>7</v>
      </c>
      <c r="F273" s="8" t="s">
        <v>301</v>
      </c>
      <c r="G273" s="2" t="s">
        <v>87</v>
      </c>
      <c r="H273" s="65"/>
      <c r="I273" s="69"/>
      <c r="J273" s="380">
        <v>2319.183</v>
      </c>
    </row>
    <row r="274" spans="2:10" ht="24.75" customHeight="1" x14ac:dyDescent="0.3">
      <c r="B274" s="440" t="s">
        <v>574</v>
      </c>
      <c r="C274" s="8" t="s">
        <v>22</v>
      </c>
      <c r="D274" s="9" t="s">
        <v>11</v>
      </c>
      <c r="E274" s="441"/>
      <c r="F274" s="8"/>
      <c r="G274" s="2"/>
      <c r="H274" s="65"/>
      <c r="I274" s="380">
        <f t="shared" ref="I274:J278" si="40">I275</f>
        <v>0</v>
      </c>
      <c r="J274" s="380">
        <f t="shared" si="40"/>
        <v>1576</v>
      </c>
    </row>
    <row r="275" spans="2:10" ht="25.5" customHeight="1" x14ac:dyDescent="0.3">
      <c r="B275" s="132" t="s">
        <v>635</v>
      </c>
      <c r="C275" s="8" t="s">
        <v>22</v>
      </c>
      <c r="D275" s="9" t="s">
        <v>11</v>
      </c>
      <c r="E275" s="9" t="s">
        <v>3</v>
      </c>
      <c r="F275" s="8"/>
      <c r="G275" s="2"/>
      <c r="H275" s="65"/>
      <c r="I275" s="380">
        <f t="shared" si="40"/>
        <v>0</v>
      </c>
      <c r="J275" s="380">
        <f t="shared" si="40"/>
        <v>1576</v>
      </c>
    </row>
    <row r="276" spans="2:10" ht="68.25" customHeight="1" x14ac:dyDescent="0.3">
      <c r="B276" s="132" t="s">
        <v>636</v>
      </c>
      <c r="C276" s="8" t="s">
        <v>22</v>
      </c>
      <c r="D276" s="9" t="s">
        <v>11</v>
      </c>
      <c r="E276" s="9" t="s">
        <v>3</v>
      </c>
      <c r="F276" s="8" t="s">
        <v>637</v>
      </c>
      <c r="G276" s="2"/>
      <c r="H276" s="65"/>
      <c r="I276" s="380">
        <f t="shared" si="40"/>
        <v>0</v>
      </c>
      <c r="J276" s="380">
        <f t="shared" si="40"/>
        <v>1576</v>
      </c>
    </row>
    <row r="277" spans="2:10" ht="37.5" x14ac:dyDescent="0.3">
      <c r="B277" s="374" t="s">
        <v>638</v>
      </c>
      <c r="C277" s="8" t="s">
        <v>22</v>
      </c>
      <c r="D277" s="2" t="s">
        <v>11</v>
      </c>
      <c r="E277" s="2" t="s">
        <v>3</v>
      </c>
      <c r="F277" s="8" t="s">
        <v>640</v>
      </c>
      <c r="G277" s="2"/>
      <c r="H277" s="65"/>
      <c r="I277" s="380">
        <f t="shared" si="40"/>
        <v>0</v>
      </c>
      <c r="J277" s="380">
        <f t="shared" si="40"/>
        <v>1576</v>
      </c>
    </row>
    <row r="278" spans="2:10" ht="37.5" x14ac:dyDescent="0.3">
      <c r="B278" s="374" t="s">
        <v>639</v>
      </c>
      <c r="C278" s="8" t="s">
        <v>22</v>
      </c>
      <c r="D278" s="2" t="s">
        <v>11</v>
      </c>
      <c r="E278" s="2" t="s">
        <v>3</v>
      </c>
      <c r="F278" s="8" t="s">
        <v>641</v>
      </c>
      <c r="G278" s="2"/>
      <c r="H278" s="65"/>
      <c r="I278" s="380">
        <f t="shared" si="40"/>
        <v>0</v>
      </c>
      <c r="J278" s="380">
        <f t="shared" si="40"/>
        <v>1576</v>
      </c>
    </row>
    <row r="279" spans="2:10" ht="68.25" customHeight="1" x14ac:dyDescent="0.3">
      <c r="B279" s="374" t="s">
        <v>112</v>
      </c>
      <c r="C279" s="8" t="s">
        <v>22</v>
      </c>
      <c r="D279" s="2" t="s">
        <v>11</v>
      </c>
      <c r="E279" s="2" t="s">
        <v>3</v>
      </c>
      <c r="F279" s="8" t="s">
        <v>641</v>
      </c>
      <c r="G279" s="2" t="s">
        <v>87</v>
      </c>
      <c r="H279" s="65"/>
      <c r="I279" s="69"/>
      <c r="J279" s="380">
        <v>1576</v>
      </c>
    </row>
    <row r="280" spans="2:10" ht="30.75" customHeight="1" x14ac:dyDescent="0.3">
      <c r="B280" s="15" t="s">
        <v>28</v>
      </c>
      <c r="C280" s="6" t="s">
        <v>22</v>
      </c>
      <c r="D280" s="7" t="s">
        <v>23</v>
      </c>
      <c r="E280" s="7"/>
      <c r="F280" s="8"/>
      <c r="G280" s="7"/>
      <c r="H280" s="65"/>
      <c r="I280" s="78">
        <f>I281+I286+I308+I299</f>
        <v>120</v>
      </c>
      <c r="J280" s="78">
        <f>J281+J286+J308+J299</f>
        <v>70059.929999999993</v>
      </c>
    </row>
    <row r="281" spans="2:10" ht="24.75" customHeight="1" x14ac:dyDescent="0.3">
      <c r="B281" s="126" t="s">
        <v>29</v>
      </c>
      <c r="C281" s="8" t="s">
        <v>22</v>
      </c>
      <c r="D281" s="2" t="s">
        <v>23</v>
      </c>
      <c r="E281" s="2" t="s">
        <v>3</v>
      </c>
      <c r="F281" s="8"/>
      <c r="G281" s="2"/>
      <c r="H281" s="65"/>
      <c r="I281" s="380">
        <f t="shared" ref="I281:J284" si="41">I282</f>
        <v>0</v>
      </c>
      <c r="J281" s="380">
        <f t="shared" si="41"/>
        <v>5291.9</v>
      </c>
    </row>
    <row r="282" spans="2:10" ht="50.25" customHeight="1" x14ac:dyDescent="0.3">
      <c r="B282" s="156" t="s">
        <v>175</v>
      </c>
      <c r="C282" s="8" t="s">
        <v>22</v>
      </c>
      <c r="D282" s="9" t="s">
        <v>23</v>
      </c>
      <c r="E282" s="9" t="s">
        <v>3</v>
      </c>
      <c r="F282" s="8" t="s">
        <v>298</v>
      </c>
      <c r="G282" s="2"/>
      <c r="H282" s="65"/>
      <c r="I282" s="380">
        <f t="shared" si="41"/>
        <v>0</v>
      </c>
      <c r="J282" s="380">
        <f t="shared" si="41"/>
        <v>5291.9</v>
      </c>
    </row>
    <row r="283" spans="2:10" ht="81" customHeight="1" x14ac:dyDescent="0.3">
      <c r="B283" s="216" t="s">
        <v>369</v>
      </c>
      <c r="C283" s="8" t="s">
        <v>22</v>
      </c>
      <c r="D283" s="9" t="s">
        <v>23</v>
      </c>
      <c r="E283" s="9" t="s">
        <v>3</v>
      </c>
      <c r="F283" s="8" t="s">
        <v>324</v>
      </c>
      <c r="G283" s="9"/>
      <c r="H283" s="65"/>
      <c r="I283" s="380">
        <f t="shared" si="41"/>
        <v>0</v>
      </c>
      <c r="J283" s="380">
        <f t="shared" si="41"/>
        <v>5291.9</v>
      </c>
    </row>
    <row r="284" spans="2:10" ht="77.25" customHeight="1" x14ac:dyDescent="0.3">
      <c r="B284" s="252" t="s">
        <v>370</v>
      </c>
      <c r="C284" s="8" t="s">
        <v>22</v>
      </c>
      <c r="D284" s="9" t="s">
        <v>23</v>
      </c>
      <c r="E284" s="9" t="s">
        <v>3</v>
      </c>
      <c r="F284" s="8" t="s">
        <v>325</v>
      </c>
      <c r="G284" s="9"/>
      <c r="H284" s="65"/>
      <c r="I284" s="380">
        <f t="shared" si="41"/>
        <v>0</v>
      </c>
      <c r="J284" s="380">
        <f t="shared" si="41"/>
        <v>5291.9</v>
      </c>
    </row>
    <row r="285" spans="2:10" ht="46.5" customHeight="1" x14ac:dyDescent="0.3">
      <c r="B285" s="134" t="s">
        <v>121</v>
      </c>
      <c r="C285" s="8" t="s">
        <v>22</v>
      </c>
      <c r="D285" s="2" t="s">
        <v>23</v>
      </c>
      <c r="E285" s="2" t="s">
        <v>3</v>
      </c>
      <c r="F285" s="8" t="s">
        <v>325</v>
      </c>
      <c r="G285" s="2" t="s">
        <v>120</v>
      </c>
      <c r="H285" s="65"/>
      <c r="I285" s="69"/>
      <c r="J285" s="380">
        <v>5291.9</v>
      </c>
    </row>
    <row r="286" spans="2:10" ht="29.25" customHeight="1" x14ac:dyDescent="0.3">
      <c r="B286" s="136" t="s">
        <v>30</v>
      </c>
      <c r="C286" s="82" t="s">
        <v>22</v>
      </c>
      <c r="D286" s="90" t="s">
        <v>23</v>
      </c>
      <c r="E286" s="90" t="s">
        <v>8</v>
      </c>
      <c r="F286" s="82"/>
      <c r="G286" s="90"/>
      <c r="H286" s="164"/>
      <c r="I286" s="382">
        <f>I295+I287+I291</f>
        <v>0</v>
      </c>
      <c r="J286" s="382">
        <f>J295+J287+J291</f>
        <v>8241.26</v>
      </c>
    </row>
    <row r="287" spans="2:10" ht="77.25" customHeight="1" x14ac:dyDescent="0.3">
      <c r="B287" s="296" t="s">
        <v>355</v>
      </c>
      <c r="C287" s="8" t="s">
        <v>22</v>
      </c>
      <c r="D287" s="55" t="s">
        <v>23</v>
      </c>
      <c r="E287" s="55" t="s">
        <v>8</v>
      </c>
      <c r="F287" s="8" t="s">
        <v>356</v>
      </c>
      <c r="G287" s="55"/>
      <c r="H287" s="69"/>
      <c r="I287" s="380">
        <f>I289</f>
        <v>0</v>
      </c>
      <c r="J287" s="380">
        <f>J289</f>
        <v>4461.26</v>
      </c>
    </row>
    <row r="288" spans="2:10" ht="42.75" customHeight="1" x14ac:dyDescent="0.3">
      <c r="B288" s="136" t="s">
        <v>426</v>
      </c>
      <c r="C288" s="8" t="s">
        <v>22</v>
      </c>
      <c r="D288" s="55" t="s">
        <v>23</v>
      </c>
      <c r="E288" s="55" t="s">
        <v>8</v>
      </c>
      <c r="F288" s="8" t="s">
        <v>466</v>
      </c>
      <c r="G288" s="55"/>
      <c r="H288" s="69"/>
      <c r="I288" s="380">
        <f>I289</f>
        <v>0</v>
      </c>
      <c r="J288" s="380">
        <f>J289</f>
        <v>4461.26</v>
      </c>
    </row>
    <row r="289" spans="2:10" ht="60" customHeight="1" x14ac:dyDescent="0.3">
      <c r="B289" s="121" t="s">
        <v>549</v>
      </c>
      <c r="C289" s="82" t="s">
        <v>22</v>
      </c>
      <c r="D289" s="214" t="s">
        <v>23</v>
      </c>
      <c r="E289" s="214" t="s">
        <v>8</v>
      </c>
      <c r="F289" s="122" t="s">
        <v>548</v>
      </c>
      <c r="G289" s="214"/>
      <c r="H289" s="69"/>
      <c r="I289" s="380">
        <f t="shared" ref="I289:J289" si="42">I290</f>
        <v>0</v>
      </c>
      <c r="J289" s="380">
        <f t="shared" si="42"/>
        <v>4461.26</v>
      </c>
    </row>
    <row r="290" spans="2:10" ht="60" customHeight="1" x14ac:dyDescent="0.3">
      <c r="B290" s="121" t="s">
        <v>413</v>
      </c>
      <c r="C290" s="82" t="s">
        <v>22</v>
      </c>
      <c r="D290" s="214" t="s">
        <v>23</v>
      </c>
      <c r="E290" s="214" t="s">
        <v>8</v>
      </c>
      <c r="F290" s="122" t="s">
        <v>548</v>
      </c>
      <c r="G290" s="214" t="s">
        <v>412</v>
      </c>
      <c r="H290" s="69"/>
      <c r="I290" s="69"/>
      <c r="J290" s="380">
        <v>4461.26</v>
      </c>
    </row>
    <row r="291" spans="2:10" ht="60" customHeight="1" x14ac:dyDescent="0.3">
      <c r="B291" s="132" t="s">
        <v>636</v>
      </c>
      <c r="C291" s="8" t="s">
        <v>22</v>
      </c>
      <c r="D291" s="9" t="s">
        <v>23</v>
      </c>
      <c r="E291" s="9" t="s">
        <v>8</v>
      </c>
      <c r="F291" s="8" t="s">
        <v>637</v>
      </c>
      <c r="G291" s="2"/>
      <c r="H291" s="69"/>
      <c r="I291" s="380">
        <f t="shared" ref="I291:J293" si="43">I292</f>
        <v>0</v>
      </c>
      <c r="J291" s="380">
        <f t="shared" si="43"/>
        <v>3006</v>
      </c>
    </row>
    <row r="292" spans="2:10" ht="60" customHeight="1" x14ac:dyDescent="0.3">
      <c r="B292" s="374" t="s">
        <v>638</v>
      </c>
      <c r="C292" s="8" t="s">
        <v>22</v>
      </c>
      <c r="D292" s="2" t="s">
        <v>23</v>
      </c>
      <c r="E292" s="2" t="s">
        <v>8</v>
      </c>
      <c r="F292" s="8" t="s">
        <v>640</v>
      </c>
      <c r="G292" s="2"/>
      <c r="H292" s="69"/>
      <c r="I292" s="380">
        <f t="shared" si="43"/>
        <v>0</v>
      </c>
      <c r="J292" s="380">
        <f t="shared" si="43"/>
        <v>3006</v>
      </c>
    </row>
    <row r="293" spans="2:10" ht="60" customHeight="1" x14ac:dyDescent="0.3">
      <c r="B293" s="374" t="s">
        <v>639</v>
      </c>
      <c r="C293" s="8" t="s">
        <v>22</v>
      </c>
      <c r="D293" s="2" t="s">
        <v>23</v>
      </c>
      <c r="E293" s="2" t="s">
        <v>8</v>
      </c>
      <c r="F293" s="8" t="s">
        <v>641</v>
      </c>
      <c r="G293" s="2"/>
      <c r="H293" s="69"/>
      <c r="I293" s="380">
        <f t="shared" si="43"/>
        <v>0</v>
      </c>
      <c r="J293" s="380">
        <f t="shared" si="43"/>
        <v>3006</v>
      </c>
    </row>
    <row r="294" spans="2:10" ht="45.75" customHeight="1" x14ac:dyDescent="0.3">
      <c r="B294" s="374" t="s">
        <v>413</v>
      </c>
      <c r="C294" s="8" t="s">
        <v>22</v>
      </c>
      <c r="D294" s="2" t="s">
        <v>23</v>
      </c>
      <c r="E294" s="2" t="s">
        <v>8</v>
      </c>
      <c r="F294" s="8" t="s">
        <v>641</v>
      </c>
      <c r="G294" s="2" t="s">
        <v>412</v>
      </c>
      <c r="H294" s="69"/>
      <c r="I294" s="69"/>
      <c r="J294" s="380">
        <f>395+2611</f>
        <v>3006</v>
      </c>
    </row>
    <row r="295" spans="2:10" ht="42" customHeight="1" x14ac:dyDescent="0.3">
      <c r="B295" s="291" t="s">
        <v>175</v>
      </c>
      <c r="C295" s="8" t="s">
        <v>22</v>
      </c>
      <c r="D295" s="55" t="s">
        <v>23</v>
      </c>
      <c r="E295" s="55" t="s">
        <v>8</v>
      </c>
      <c r="F295" s="8" t="s">
        <v>298</v>
      </c>
      <c r="G295" s="55"/>
      <c r="H295" s="69"/>
      <c r="I295" s="380">
        <f t="shared" ref="I295:J297" si="44">I296</f>
        <v>0</v>
      </c>
      <c r="J295" s="380">
        <f t="shared" si="44"/>
        <v>774</v>
      </c>
    </row>
    <row r="296" spans="2:10" ht="81.75" customHeight="1" x14ac:dyDescent="0.3">
      <c r="B296" s="290" t="s">
        <v>369</v>
      </c>
      <c r="C296" s="8" t="s">
        <v>22</v>
      </c>
      <c r="D296" s="55" t="s">
        <v>23</v>
      </c>
      <c r="E296" s="55" t="s">
        <v>8</v>
      </c>
      <c r="F296" s="8" t="s">
        <v>324</v>
      </c>
      <c r="G296" s="55"/>
      <c r="H296" s="69"/>
      <c r="I296" s="380">
        <f t="shared" si="44"/>
        <v>0</v>
      </c>
      <c r="J296" s="380">
        <f t="shared" si="44"/>
        <v>774</v>
      </c>
    </row>
    <row r="297" spans="2:10" ht="80.25" customHeight="1" x14ac:dyDescent="0.3">
      <c r="B297" s="290" t="s">
        <v>370</v>
      </c>
      <c r="C297" s="8" t="s">
        <v>22</v>
      </c>
      <c r="D297" s="55" t="s">
        <v>23</v>
      </c>
      <c r="E297" s="55" t="s">
        <v>8</v>
      </c>
      <c r="F297" s="8" t="s">
        <v>325</v>
      </c>
      <c r="G297" s="55"/>
      <c r="H297" s="69"/>
      <c r="I297" s="380">
        <f t="shared" si="44"/>
        <v>0</v>
      </c>
      <c r="J297" s="380">
        <f t="shared" si="44"/>
        <v>774</v>
      </c>
    </row>
    <row r="298" spans="2:10" ht="48.75" customHeight="1" x14ac:dyDescent="0.3">
      <c r="B298" s="292" t="s">
        <v>121</v>
      </c>
      <c r="C298" s="8" t="s">
        <v>22</v>
      </c>
      <c r="D298" s="55" t="s">
        <v>23</v>
      </c>
      <c r="E298" s="55" t="s">
        <v>8</v>
      </c>
      <c r="F298" s="8" t="s">
        <v>325</v>
      </c>
      <c r="G298" s="55" t="s">
        <v>120</v>
      </c>
      <c r="H298" s="69"/>
      <c r="I298" s="69"/>
      <c r="J298" s="380">
        <v>774</v>
      </c>
    </row>
    <row r="299" spans="2:10" ht="34.5" customHeight="1" x14ac:dyDescent="0.3">
      <c r="B299" s="354" t="s">
        <v>55</v>
      </c>
      <c r="C299" s="8" t="s">
        <v>22</v>
      </c>
      <c r="D299" s="55" t="s">
        <v>23</v>
      </c>
      <c r="E299" s="55" t="s">
        <v>10</v>
      </c>
      <c r="F299" s="8"/>
      <c r="G299" s="55"/>
      <c r="H299" s="69"/>
      <c r="I299" s="380">
        <f t="shared" ref="I299:J300" si="45">I300</f>
        <v>0</v>
      </c>
      <c r="J299" s="380">
        <f t="shared" si="45"/>
        <v>44851.17</v>
      </c>
    </row>
    <row r="300" spans="2:10" ht="105.75" customHeight="1" x14ac:dyDescent="0.3">
      <c r="B300" s="356" t="s">
        <v>236</v>
      </c>
      <c r="C300" s="8" t="s">
        <v>22</v>
      </c>
      <c r="D300" s="32" t="s">
        <v>23</v>
      </c>
      <c r="E300" s="2" t="s">
        <v>10</v>
      </c>
      <c r="F300" s="82" t="s">
        <v>235</v>
      </c>
      <c r="G300" s="2"/>
      <c r="H300" s="71"/>
      <c r="I300" s="78">
        <f t="shared" si="45"/>
        <v>0</v>
      </c>
      <c r="J300" s="78">
        <f t="shared" si="45"/>
        <v>44851.17</v>
      </c>
    </row>
    <row r="301" spans="2:10" ht="111.75" customHeight="1" x14ac:dyDescent="0.3">
      <c r="B301" s="355" t="s">
        <v>496</v>
      </c>
      <c r="C301" s="8" t="s">
        <v>22</v>
      </c>
      <c r="D301" s="2" t="s">
        <v>23</v>
      </c>
      <c r="E301" s="2" t="s">
        <v>10</v>
      </c>
      <c r="F301" s="8" t="s">
        <v>391</v>
      </c>
      <c r="G301" s="2"/>
      <c r="H301" s="71"/>
      <c r="I301" s="78">
        <f>I304+I306+I302</f>
        <v>0</v>
      </c>
      <c r="J301" s="78">
        <f>J304+J306+J302</f>
        <v>44851.17</v>
      </c>
    </row>
    <row r="302" spans="2:10" ht="75" x14ac:dyDescent="0.3">
      <c r="B302" s="374" t="s">
        <v>667</v>
      </c>
      <c r="C302" s="8" t="s">
        <v>22</v>
      </c>
      <c r="D302" s="2" t="s">
        <v>23</v>
      </c>
      <c r="E302" s="2" t="s">
        <v>10</v>
      </c>
      <c r="F302" s="8" t="s">
        <v>666</v>
      </c>
      <c r="G302" s="2"/>
      <c r="H302" s="71"/>
      <c r="I302" s="78">
        <f>I303</f>
        <v>0</v>
      </c>
      <c r="J302" s="78">
        <f>J303</f>
        <v>3844.27</v>
      </c>
    </row>
    <row r="303" spans="2:10" x14ac:dyDescent="0.3">
      <c r="B303" s="374" t="s">
        <v>124</v>
      </c>
      <c r="C303" s="8" t="s">
        <v>22</v>
      </c>
      <c r="D303" s="2" t="s">
        <v>23</v>
      </c>
      <c r="E303" s="2" t="s">
        <v>10</v>
      </c>
      <c r="F303" s="8" t="s">
        <v>666</v>
      </c>
      <c r="G303" s="2" t="s">
        <v>123</v>
      </c>
      <c r="H303" s="71"/>
      <c r="I303" s="78"/>
      <c r="J303" s="78">
        <v>3844.27</v>
      </c>
    </row>
    <row r="304" spans="2:10" ht="117.75" customHeight="1" x14ac:dyDescent="0.3">
      <c r="B304" s="175" t="s">
        <v>651</v>
      </c>
      <c r="C304" s="8" t="s">
        <v>22</v>
      </c>
      <c r="D304" s="2" t="s">
        <v>23</v>
      </c>
      <c r="E304" s="2" t="s">
        <v>10</v>
      </c>
      <c r="F304" s="8" t="s">
        <v>652</v>
      </c>
      <c r="G304" s="2"/>
      <c r="H304" s="71"/>
      <c r="I304" s="69">
        <f>I305</f>
        <v>0</v>
      </c>
      <c r="J304" s="78">
        <f>J305</f>
        <v>8193.5</v>
      </c>
    </row>
    <row r="305" spans="1:10" ht="34.5" customHeight="1" x14ac:dyDescent="0.3">
      <c r="B305" s="374" t="s">
        <v>124</v>
      </c>
      <c r="C305" s="8" t="s">
        <v>22</v>
      </c>
      <c r="D305" s="2" t="s">
        <v>23</v>
      </c>
      <c r="E305" s="2" t="s">
        <v>10</v>
      </c>
      <c r="F305" s="8" t="s">
        <v>652</v>
      </c>
      <c r="G305" s="2" t="s">
        <v>123</v>
      </c>
      <c r="H305" s="71"/>
      <c r="I305" s="69"/>
      <c r="J305" s="78">
        <v>8193.5</v>
      </c>
    </row>
    <row r="306" spans="1:10" ht="117" customHeight="1" x14ac:dyDescent="0.3">
      <c r="B306" s="175" t="s">
        <v>651</v>
      </c>
      <c r="C306" s="8" t="s">
        <v>22</v>
      </c>
      <c r="D306" s="2" t="s">
        <v>23</v>
      </c>
      <c r="E306" s="2" t="s">
        <v>10</v>
      </c>
      <c r="F306" s="8" t="s">
        <v>653</v>
      </c>
      <c r="G306" s="2"/>
      <c r="H306" s="71"/>
      <c r="I306" s="69">
        <f>I307</f>
        <v>0</v>
      </c>
      <c r="J306" s="78">
        <f>J307</f>
        <v>32813.4</v>
      </c>
    </row>
    <row r="307" spans="1:10" ht="34.5" customHeight="1" x14ac:dyDescent="0.3">
      <c r="B307" s="374" t="s">
        <v>124</v>
      </c>
      <c r="C307" s="8" t="s">
        <v>22</v>
      </c>
      <c r="D307" s="2" t="s">
        <v>23</v>
      </c>
      <c r="E307" s="2" t="s">
        <v>10</v>
      </c>
      <c r="F307" s="8" t="s">
        <v>653</v>
      </c>
      <c r="G307" s="2" t="s">
        <v>123</v>
      </c>
      <c r="H307" s="71"/>
      <c r="I307" s="69"/>
      <c r="J307" s="78">
        <v>32813.4</v>
      </c>
    </row>
    <row r="308" spans="1:10" ht="45" customHeight="1" x14ac:dyDescent="0.3">
      <c r="B308" s="296" t="s">
        <v>83</v>
      </c>
      <c r="C308" s="8" t="s">
        <v>22</v>
      </c>
      <c r="D308" s="55" t="s">
        <v>23</v>
      </c>
      <c r="E308" s="55" t="s">
        <v>4</v>
      </c>
      <c r="F308" s="32"/>
      <c r="G308" s="55"/>
      <c r="H308" s="69"/>
      <c r="I308" s="380">
        <f>I309+I314+I318</f>
        <v>120</v>
      </c>
      <c r="J308" s="380">
        <f>J309+J314+J318</f>
        <v>11675.6</v>
      </c>
    </row>
    <row r="309" spans="1:10" ht="45" customHeight="1" x14ac:dyDescent="0.3">
      <c r="B309" s="272" t="s">
        <v>175</v>
      </c>
      <c r="C309" s="8" t="s">
        <v>22</v>
      </c>
      <c r="D309" s="9" t="s">
        <v>23</v>
      </c>
      <c r="E309" s="9" t="s">
        <v>4</v>
      </c>
      <c r="F309" s="8" t="s">
        <v>298</v>
      </c>
      <c r="G309" s="2"/>
      <c r="H309" s="65"/>
      <c r="I309" s="380">
        <f t="shared" ref="I309:J310" si="46">I310</f>
        <v>0</v>
      </c>
      <c r="J309" s="380">
        <f t="shared" si="46"/>
        <v>214</v>
      </c>
    </row>
    <row r="310" spans="1:10" ht="105" customHeight="1" x14ac:dyDescent="0.3">
      <c r="B310" s="293" t="s">
        <v>483</v>
      </c>
      <c r="C310" s="8" t="s">
        <v>22</v>
      </c>
      <c r="D310" s="9" t="s">
        <v>23</v>
      </c>
      <c r="E310" s="9" t="s">
        <v>4</v>
      </c>
      <c r="F310" s="8" t="s">
        <v>322</v>
      </c>
      <c r="G310" s="2"/>
      <c r="H310" s="65"/>
      <c r="I310" s="380">
        <f t="shared" si="46"/>
        <v>0</v>
      </c>
      <c r="J310" s="380">
        <f t="shared" si="46"/>
        <v>214</v>
      </c>
    </row>
    <row r="311" spans="1:10" ht="58.5" customHeight="1" x14ac:dyDescent="0.3">
      <c r="B311" s="272" t="s">
        <v>181</v>
      </c>
      <c r="C311" s="8" t="s">
        <v>22</v>
      </c>
      <c r="D311" s="9" t="s">
        <v>23</v>
      </c>
      <c r="E311" s="9" t="s">
        <v>4</v>
      </c>
      <c r="F311" s="8" t="s">
        <v>368</v>
      </c>
      <c r="G311" s="2"/>
      <c r="H311" s="65"/>
      <c r="I311" s="380">
        <f>I312+I313</f>
        <v>0</v>
      </c>
      <c r="J311" s="380">
        <f>J312+J313</f>
        <v>214</v>
      </c>
    </row>
    <row r="312" spans="1:10" ht="27" customHeight="1" x14ac:dyDescent="0.3">
      <c r="B312" s="333" t="s">
        <v>394</v>
      </c>
      <c r="C312" s="8" t="s">
        <v>22</v>
      </c>
      <c r="D312" s="9" t="s">
        <v>23</v>
      </c>
      <c r="E312" s="9" t="s">
        <v>4</v>
      </c>
      <c r="F312" s="8" t="s">
        <v>368</v>
      </c>
      <c r="G312" s="2" t="s">
        <v>393</v>
      </c>
      <c r="H312" s="65"/>
      <c r="I312" s="69"/>
      <c r="J312" s="380">
        <v>184</v>
      </c>
    </row>
    <row r="313" spans="1:10" ht="82.5" customHeight="1" x14ac:dyDescent="0.3">
      <c r="B313" s="185" t="s">
        <v>423</v>
      </c>
      <c r="C313" s="8" t="s">
        <v>22</v>
      </c>
      <c r="D313" s="9" t="s">
        <v>23</v>
      </c>
      <c r="E313" s="9" t="s">
        <v>4</v>
      </c>
      <c r="F313" s="8" t="s">
        <v>368</v>
      </c>
      <c r="G313" s="2" t="s">
        <v>94</v>
      </c>
      <c r="H313" s="65"/>
      <c r="I313" s="69"/>
      <c r="J313" s="380">
        <v>30</v>
      </c>
    </row>
    <row r="314" spans="1:10" ht="120.75" customHeight="1" x14ac:dyDescent="0.3">
      <c r="B314" s="159" t="s">
        <v>176</v>
      </c>
      <c r="C314" s="8" t="s">
        <v>22</v>
      </c>
      <c r="D314" s="55" t="s">
        <v>23</v>
      </c>
      <c r="E314" s="55" t="s">
        <v>4</v>
      </c>
      <c r="F314" s="32" t="s">
        <v>323</v>
      </c>
      <c r="G314" s="55"/>
      <c r="H314" s="69"/>
      <c r="I314" s="380">
        <f>I316</f>
        <v>120</v>
      </c>
      <c r="J314" s="380">
        <f>J316</f>
        <v>11255.54</v>
      </c>
    </row>
    <row r="315" spans="1:10" ht="45.75" customHeight="1" x14ac:dyDescent="0.3">
      <c r="B315" s="131" t="s">
        <v>475</v>
      </c>
      <c r="C315" s="8" t="s">
        <v>22</v>
      </c>
      <c r="D315" s="55" t="s">
        <v>23</v>
      </c>
      <c r="E315" s="55" t="s">
        <v>4</v>
      </c>
      <c r="F315" s="32" t="s">
        <v>473</v>
      </c>
      <c r="G315" s="55"/>
      <c r="H315" s="69"/>
      <c r="I315" s="380">
        <f>I316</f>
        <v>120</v>
      </c>
      <c r="J315" s="380">
        <f>J316</f>
        <v>11255.54</v>
      </c>
    </row>
    <row r="316" spans="1:10" ht="43.5" customHeight="1" x14ac:dyDescent="0.3">
      <c r="B316" s="153" t="s">
        <v>143</v>
      </c>
      <c r="C316" s="8" t="s">
        <v>22</v>
      </c>
      <c r="D316" s="55" t="s">
        <v>23</v>
      </c>
      <c r="E316" s="55" t="s">
        <v>4</v>
      </c>
      <c r="F316" s="32" t="s">
        <v>474</v>
      </c>
      <c r="G316" s="55"/>
      <c r="H316" s="69"/>
      <c r="I316" s="380">
        <f t="shared" ref="I316:J316" si="47">I317</f>
        <v>120</v>
      </c>
      <c r="J316" s="380">
        <f t="shared" si="47"/>
        <v>11255.54</v>
      </c>
    </row>
    <row r="317" spans="1:10" ht="79.5" customHeight="1" x14ac:dyDescent="0.3">
      <c r="A317" s="91"/>
      <c r="B317" s="182" t="s">
        <v>199</v>
      </c>
      <c r="C317" s="8" t="s">
        <v>22</v>
      </c>
      <c r="D317" s="2" t="s">
        <v>23</v>
      </c>
      <c r="E317" s="2" t="s">
        <v>4</v>
      </c>
      <c r="F317" s="32" t="s">
        <v>474</v>
      </c>
      <c r="G317" s="8" t="s">
        <v>91</v>
      </c>
      <c r="H317" s="69"/>
      <c r="I317" s="69">
        <v>120</v>
      </c>
      <c r="J317" s="380">
        <f>11135.54+120</f>
        <v>11255.54</v>
      </c>
    </row>
    <row r="318" spans="1:10" ht="102" customHeight="1" x14ac:dyDescent="0.3">
      <c r="A318" s="91"/>
      <c r="B318" s="375" t="s">
        <v>553</v>
      </c>
      <c r="C318" s="8" t="s">
        <v>22</v>
      </c>
      <c r="D318" s="2" t="s">
        <v>23</v>
      </c>
      <c r="E318" s="2" t="s">
        <v>4</v>
      </c>
      <c r="F318" s="32" t="s">
        <v>354</v>
      </c>
      <c r="G318" s="8"/>
      <c r="H318" s="69"/>
      <c r="I318" s="380">
        <f t="shared" ref="I318:J320" si="48">I319</f>
        <v>0</v>
      </c>
      <c r="J318" s="380">
        <f t="shared" si="48"/>
        <v>206.06</v>
      </c>
    </row>
    <row r="319" spans="1:10" ht="40.5" customHeight="1" x14ac:dyDescent="0.3">
      <c r="A319" s="91"/>
      <c r="B319" s="375" t="s">
        <v>554</v>
      </c>
      <c r="C319" s="8" t="s">
        <v>22</v>
      </c>
      <c r="D319" s="2" t="s">
        <v>23</v>
      </c>
      <c r="E319" s="2" t="s">
        <v>4</v>
      </c>
      <c r="F319" s="32" t="s">
        <v>481</v>
      </c>
      <c r="G319" s="8"/>
      <c r="H319" s="69"/>
      <c r="I319" s="380">
        <f t="shared" si="48"/>
        <v>0</v>
      </c>
      <c r="J319" s="380">
        <f t="shared" si="48"/>
        <v>206.06</v>
      </c>
    </row>
    <row r="320" spans="1:10" ht="63.75" customHeight="1" x14ac:dyDescent="0.3">
      <c r="A320" s="91"/>
      <c r="B320" s="375" t="s">
        <v>555</v>
      </c>
      <c r="C320" s="8" t="s">
        <v>22</v>
      </c>
      <c r="D320" s="2" t="s">
        <v>23</v>
      </c>
      <c r="E320" s="2" t="s">
        <v>4</v>
      </c>
      <c r="F320" s="32" t="s">
        <v>552</v>
      </c>
      <c r="G320" s="8"/>
      <c r="H320" s="69"/>
      <c r="I320" s="380">
        <f t="shared" si="48"/>
        <v>0</v>
      </c>
      <c r="J320" s="380">
        <f t="shared" si="48"/>
        <v>206.06</v>
      </c>
    </row>
    <row r="321" spans="1:10" ht="61.5" customHeight="1" x14ac:dyDescent="0.3">
      <c r="A321" s="91"/>
      <c r="B321" s="374" t="s">
        <v>112</v>
      </c>
      <c r="C321" s="8" t="s">
        <v>22</v>
      </c>
      <c r="D321" s="2" t="s">
        <v>23</v>
      </c>
      <c r="E321" s="2" t="s">
        <v>4</v>
      </c>
      <c r="F321" s="32" t="s">
        <v>552</v>
      </c>
      <c r="G321" s="8" t="s">
        <v>87</v>
      </c>
      <c r="H321" s="69"/>
      <c r="I321" s="69"/>
      <c r="J321" s="380">
        <v>206.06</v>
      </c>
    </row>
    <row r="322" spans="1:10" ht="30.75" customHeight="1" x14ac:dyDescent="0.3">
      <c r="A322" s="91"/>
      <c r="B322" s="173" t="s">
        <v>71</v>
      </c>
      <c r="C322" s="37">
        <v>902</v>
      </c>
      <c r="D322" s="34" t="s">
        <v>26</v>
      </c>
      <c r="E322" s="34"/>
      <c r="F322" s="34"/>
      <c r="G322" s="34"/>
      <c r="H322" s="69"/>
      <c r="I322" s="380">
        <f t="shared" ref="I322:J323" si="49">I323</f>
        <v>650.05099999999993</v>
      </c>
      <c r="J322" s="380">
        <f t="shared" si="49"/>
        <v>54062.527000000002</v>
      </c>
    </row>
    <row r="323" spans="1:10" ht="29.25" customHeight="1" x14ac:dyDescent="0.3">
      <c r="A323" s="91"/>
      <c r="B323" s="173" t="s">
        <v>390</v>
      </c>
      <c r="C323" s="37">
        <v>902</v>
      </c>
      <c r="D323" s="34" t="s">
        <v>26</v>
      </c>
      <c r="E323" s="34" t="s">
        <v>3</v>
      </c>
      <c r="F323" s="34"/>
      <c r="G323" s="34"/>
      <c r="H323" s="69"/>
      <c r="I323" s="380">
        <f t="shared" si="49"/>
        <v>650.05099999999993</v>
      </c>
      <c r="J323" s="380">
        <f t="shared" si="49"/>
        <v>54062.527000000002</v>
      </c>
    </row>
    <row r="324" spans="1:10" ht="79.5" customHeight="1" x14ac:dyDescent="0.3">
      <c r="A324" s="91"/>
      <c r="B324" s="308" t="s">
        <v>130</v>
      </c>
      <c r="C324" s="37">
        <v>902</v>
      </c>
      <c r="D324" s="32" t="s">
        <v>26</v>
      </c>
      <c r="E324" s="31" t="s">
        <v>3</v>
      </c>
      <c r="F324" s="8" t="s">
        <v>316</v>
      </c>
      <c r="G324" s="34"/>
      <c r="H324" s="69"/>
      <c r="I324" s="380">
        <f>I325+I329</f>
        <v>650.05099999999993</v>
      </c>
      <c r="J324" s="380">
        <f>J325+J329</f>
        <v>54062.527000000002</v>
      </c>
    </row>
    <row r="325" spans="1:10" ht="54.75" customHeight="1" x14ac:dyDescent="0.3">
      <c r="A325" s="91"/>
      <c r="B325" s="15" t="s">
        <v>142</v>
      </c>
      <c r="C325" s="37">
        <v>902</v>
      </c>
      <c r="D325" s="32" t="s">
        <v>26</v>
      </c>
      <c r="E325" s="32" t="s">
        <v>3</v>
      </c>
      <c r="F325" s="32" t="s">
        <v>317</v>
      </c>
      <c r="G325" s="31"/>
      <c r="H325" s="69"/>
      <c r="I325" s="380">
        <f>I326</f>
        <v>220</v>
      </c>
      <c r="J325" s="380">
        <f>J326</f>
        <v>2380.3000000000002</v>
      </c>
    </row>
    <row r="326" spans="1:10" ht="41.25" customHeight="1" x14ac:dyDescent="0.3">
      <c r="A326" s="91"/>
      <c r="B326" s="13" t="s">
        <v>143</v>
      </c>
      <c r="C326" s="37">
        <v>902</v>
      </c>
      <c r="D326" s="32" t="s">
        <v>26</v>
      </c>
      <c r="E326" s="32" t="s">
        <v>3</v>
      </c>
      <c r="F326" s="32" t="s">
        <v>318</v>
      </c>
      <c r="G326" s="31"/>
      <c r="H326" s="69"/>
      <c r="I326" s="380">
        <f>I328+I327</f>
        <v>220</v>
      </c>
      <c r="J326" s="380">
        <f>J328+J327</f>
        <v>2380.3000000000002</v>
      </c>
    </row>
    <row r="327" spans="1:10" ht="168.75" x14ac:dyDescent="0.3">
      <c r="A327" s="91"/>
      <c r="B327" s="13" t="s">
        <v>527</v>
      </c>
      <c r="C327" s="37">
        <v>902</v>
      </c>
      <c r="D327" s="32" t="s">
        <v>26</v>
      </c>
      <c r="E327" s="32" t="s">
        <v>3</v>
      </c>
      <c r="F327" s="32" t="s">
        <v>318</v>
      </c>
      <c r="G327" s="31" t="s">
        <v>528</v>
      </c>
      <c r="H327" s="69"/>
      <c r="I327" s="380"/>
      <c r="J327" s="380">
        <v>340</v>
      </c>
    </row>
    <row r="328" spans="1:10" ht="32.25" customHeight="1" x14ac:dyDescent="0.3">
      <c r="A328" s="91"/>
      <c r="B328" s="121" t="s">
        <v>119</v>
      </c>
      <c r="C328" s="178">
        <v>902</v>
      </c>
      <c r="D328" s="122" t="s">
        <v>26</v>
      </c>
      <c r="E328" s="122" t="s">
        <v>3</v>
      </c>
      <c r="F328" s="32" t="s">
        <v>318</v>
      </c>
      <c r="G328" s="120" t="s">
        <v>118</v>
      </c>
      <c r="H328" s="69"/>
      <c r="I328" s="69">
        <v>220</v>
      </c>
      <c r="J328" s="380">
        <v>2040.3</v>
      </c>
    </row>
    <row r="329" spans="1:10" ht="44.25" customHeight="1" x14ac:dyDescent="0.3">
      <c r="A329" s="91"/>
      <c r="B329" s="121" t="s">
        <v>141</v>
      </c>
      <c r="C329" s="178">
        <v>902</v>
      </c>
      <c r="D329" s="122" t="s">
        <v>26</v>
      </c>
      <c r="E329" s="122" t="s">
        <v>3</v>
      </c>
      <c r="F329" s="32" t="s">
        <v>319</v>
      </c>
      <c r="G329" s="120"/>
      <c r="H329" s="69"/>
      <c r="I329" s="380">
        <f>I330+I333+I335+I337</f>
        <v>430.05099999999999</v>
      </c>
      <c r="J329" s="380">
        <f>J330+J333+J335+J337</f>
        <v>51682.226999999999</v>
      </c>
    </row>
    <row r="330" spans="1:10" ht="65.25" customHeight="1" x14ac:dyDescent="0.3">
      <c r="A330" s="91"/>
      <c r="B330" s="309" t="s">
        <v>103</v>
      </c>
      <c r="C330" s="37">
        <v>902</v>
      </c>
      <c r="D330" s="9" t="s">
        <v>26</v>
      </c>
      <c r="E330" s="9" t="s">
        <v>3</v>
      </c>
      <c r="F330" s="8" t="s">
        <v>320</v>
      </c>
      <c r="G330" s="8"/>
      <c r="H330" s="69"/>
      <c r="I330" s="380">
        <f>I332+I331</f>
        <v>-51.249000000000038</v>
      </c>
      <c r="J330" s="380">
        <f>J332+J331</f>
        <v>45443.726999999999</v>
      </c>
    </row>
    <row r="331" spans="1:10" ht="168.75" x14ac:dyDescent="0.3">
      <c r="A331" s="91"/>
      <c r="B331" s="357" t="s">
        <v>527</v>
      </c>
      <c r="C331" s="37">
        <v>902</v>
      </c>
      <c r="D331" s="9" t="s">
        <v>26</v>
      </c>
      <c r="E331" s="9" t="s">
        <v>3</v>
      </c>
      <c r="F331" s="8" t="s">
        <v>320</v>
      </c>
      <c r="G331" s="8" t="s">
        <v>528</v>
      </c>
      <c r="H331" s="69"/>
      <c r="I331" s="69">
        <v>14.651</v>
      </c>
      <c r="J331" s="380">
        <v>9730.6640000000007</v>
      </c>
    </row>
    <row r="332" spans="1:10" ht="34.5" customHeight="1" x14ac:dyDescent="0.3">
      <c r="A332" s="91"/>
      <c r="B332" s="15" t="s">
        <v>119</v>
      </c>
      <c r="C332" s="37">
        <v>902</v>
      </c>
      <c r="D332" s="9" t="s">
        <v>26</v>
      </c>
      <c r="E332" s="9" t="s">
        <v>3</v>
      </c>
      <c r="F332" s="8" t="s">
        <v>320</v>
      </c>
      <c r="G332" s="8" t="s">
        <v>118</v>
      </c>
      <c r="H332" s="69"/>
      <c r="I332" s="69">
        <f>-365.951+300.051</f>
        <v>-65.900000000000034</v>
      </c>
      <c r="J332" s="380">
        <f>35413.012+300.051</f>
        <v>35713.063000000002</v>
      </c>
    </row>
    <row r="333" spans="1:10" ht="63.75" customHeight="1" x14ac:dyDescent="0.3">
      <c r="A333" s="91"/>
      <c r="B333" s="15" t="s">
        <v>655</v>
      </c>
      <c r="C333" s="37">
        <v>902</v>
      </c>
      <c r="D333" s="9" t="s">
        <v>26</v>
      </c>
      <c r="E333" s="9" t="s">
        <v>3</v>
      </c>
      <c r="F333" s="8" t="s">
        <v>654</v>
      </c>
      <c r="G333" s="8"/>
      <c r="H333" s="69"/>
      <c r="I333" s="69">
        <f>I334</f>
        <v>0</v>
      </c>
      <c r="J333" s="380">
        <f>J334</f>
        <v>350</v>
      </c>
    </row>
    <row r="334" spans="1:10" ht="34.5" customHeight="1" x14ac:dyDescent="0.3">
      <c r="A334" s="91"/>
      <c r="B334" s="15" t="s">
        <v>119</v>
      </c>
      <c r="C334" s="37">
        <v>902</v>
      </c>
      <c r="D334" s="9" t="s">
        <v>26</v>
      </c>
      <c r="E334" s="9" t="s">
        <v>3</v>
      </c>
      <c r="F334" s="8" t="s">
        <v>654</v>
      </c>
      <c r="G334" s="8" t="s">
        <v>118</v>
      </c>
      <c r="H334" s="69"/>
      <c r="I334" s="69"/>
      <c r="J334" s="380">
        <v>350</v>
      </c>
    </row>
    <row r="335" spans="1:10" ht="112.5" x14ac:dyDescent="0.3">
      <c r="A335" s="91"/>
      <c r="B335" s="15" t="s">
        <v>680</v>
      </c>
      <c r="C335" s="37">
        <v>902</v>
      </c>
      <c r="D335" s="9" t="s">
        <v>26</v>
      </c>
      <c r="E335" s="9" t="s">
        <v>3</v>
      </c>
      <c r="F335" s="8" t="s">
        <v>681</v>
      </c>
      <c r="G335" s="8"/>
      <c r="H335" s="69"/>
      <c r="I335" s="380">
        <f>I336</f>
        <v>138.30000000000001</v>
      </c>
      <c r="J335" s="380">
        <f>J336</f>
        <v>987.8</v>
      </c>
    </row>
    <row r="336" spans="1:10" ht="34.5" customHeight="1" x14ac:dyDescent="0.3">
      <c r="A336" s="91"/>
      <c r="B336" s="15" t="s">
        <v>119</v>
      </c>
      <c r="C336" s="37">
        <v>902</v>
      </c>
      <c r="D336" s="9" t="s">
        <v>26</v>
      </c>
      <c r="E336" s="9" t="s">
        <v>3</v>
      </c>
      <c r="F336" s="8" t="s">
        <v>681</v>
      </c>
      <c r="G336" s="8" t="s">
        <v>118</v>
      </c>
      <c r="H336" s="69"/>
      <c r="I336" s="69">
        <v>138.30000000000001</v>
      </c>
      <c r="J336" s="380">
        <v>987.8</v>
      </c>
    </row>
    <row r="337" spans="1:11" ht="168.75" x14ac:dyDescent="0.3">
      <c r="A337" s="91"/>
      <c r="B337" s="15" t="s">
        <v>683</v>
      </c>
      <c r="C337" s="37">
        <v>902</v>
      </c>
      <c r="D337" s="9" t="s">
        <v>26</v>
      </c>
      <c r="E337" s="9" t="s">
        <v>3</v>
      </c>
      <c r="F337" s="8" t="s">
        <v>682</v>
      </c>
      <c r="G337" s="8"/>
      <c r="H337" s="69"/>
      <c r="I337" s="380">
        <f>I338</f>
        <v>343</v>
      </c>
      <c r="J337" s="380">
        <f>J338</f>
        <v>4900.7</v>
      </c>
    </row>
    <row r="338" spans="1:11" ht="34.5" customHeight="1" x14ac:dyDescent="0.3">
      <c r="A338" s="91"/>
      <c r="B338" s="15" t="s">
        <v>119</v>
      </c>
      <c r="C338" s="37">
        <v>902</v>
      </c>
      <c r="D338" s="9" t="s">
        <v>26</v>
      </c>
      <c r="E338" s="9" t="s">
        <v>3</v>
      </c>
      <c r="F338" s="8" t="s">
        <v>682</v>
      </c>
      <c r="G338" s="8" t="s">
        <v>118</v>
      </c>
      <c r="H338" s="69"/>
      <c r="I338" s="69">
        <v>343</v>
      </c>
      <c r="J338" s="380">
        <v>4900.7</v>
      </c>
    </row>
    <row r="339" spans="1:11" ht="34.5" customHeight="1" x14ac:dyDescent="0.3">
      <c r="A339" s="91"/>
      <c r="B339" s="478" t="s">
        <v>585</v>
      </c>
      <c r="C339" s="8" t="s">
        <v>22</v>
      </c>
      <c r="D339" s="31" t="s">
        <v>65</v>
      </c>
      <c r="E339" s="31"/>
      <c r="F339" s="32"/>
      <c r="G339" s="31"/>
      <c r="H339" s="71"/>
      <c r="I339" s="69">
        <f t="shared" ref="I339:K342" si="50">I340</f>
        <v>0</v>
      </c>
      <c r="J339" s="69">
        <f t="shared" si="50"/>
        <v>14.430999999999999</v>
      </c>
      <c r="K339" s="69">
        <f t="shared" si="50"/>
        <v>57.3</v>
      </c>
    </row>
    <row r="340" spans="1:11" ht="37.5" x14ac:dyDescent="0.3">
      <c r="A340" s="91"/>
      <c r="B340" s="400" t="s">
        <v>586</v>
      </c>
      <c r="C340" s="8" t="s">
        <v>22</v>
      </c>
      <c r="D340" s="31" t="s">
        <v>65</v>
      </c>
      <c r="E340" s="31" t="s">
        <v>3</v>
      </c>
      <c r="F340" s="32"/>
      <c r="G340" s="31"/>
      <c r="H340" s="71"/>
      <c r="I340" s="69">
        <f t="shared" si="50"/>
        <v>0</v>
      </c>
      <c r="J340" s="69">
        <f t="shared" si="50"/>
        <v>14.430999999999999</v>
      </c>
      <c r="K340" s="69">
        <f t="shared" si="50"/>
        <v>57.3</v>
      </c>
    </row>
    <row r="341" spans="1:11" ht="34.5" customHeight="1" x14ac:dyDescent="0.3">
      <c r="A341" s="91"/>
      <c r="B341" s="400" t="s">
        <v>587</v>
      </c>
      <c r="C341" s="8" t="s">
        <v>22</v>
      </c>
      <c r="D341" s="31" t="s">
        <v>65</v>
      </c>
      <c r="E341" s="31" t="s">
        <v>3</v>
      </c>
      <c r="F341" s="32" t="s">
        <v>588</v>
      </c>
      <c r="G341" s="31"/>
      <c r="H341" s="71"/>
      <c r="I341" s="69">
        <f t="shared" si="50"/>
        <v>0</v>
      </c>
      <c r="J341" s="69">
        <f t="shared" si="50"/>
        <v>14.430999999999999</v>
      </c>
      <c r="K341" s="69">
        <f t="shared" si="50"/>
        <v>57.3</v>
      </c>
    </row>
    <row r="342" spans="1:11" ht="34.5" customHeight="1" x14ac:dyDescent="0.3">
      <c r="A342" s="91"/>
      <c r="B342" s="400" t="s">
        <v>589</v>
      </c>
      <c r="C342" s="8" t="s">
        <v>22</v>
      </c>
      <c r="D342" s="32">
        <v>13</v>
      </c>
      <c r="E342" s="31" t="s">
        <v>3</v>
      </c>
      <c r="F342" s="32" t="s">
        <v>590</v>
      </c>
      <c r="G342" s="32"/>
      <c r="H342" s="71"/>
      <c r="I342" s="69">
        <f t="shared" si="50"/>
        <v>0</v>
      </c>
      <c r="J342" s="69">
        <f t="shared" si="50"/>
        <v>14.430999999999999</v>
      </c>
      <c r="K342" s="69">
        <f t="shared" si="50"/>
        <v>57.3</v>
      </c>
    </row>
    <row r="343" spans="1:11" ht="34.5" customHeight="1" x14ac:dyDescent="0.3">
      <c r="A343" s="91"/>
      <c r="B343" s="400" t="s">
        <v>591</v>
      </c>
      <c r="C343" s="8" t="s">
        <v>22</v>
      </c>
      <c r="D343" s="32">
        <v>13</v>
      </c>
      <c r="E343" s="31" t="s">
        <v>3</v>
      </c>
      <c r="F343" s="32" t="s">
        <v>590</v>
      </c>
      <c r="G343" s="32" t="s">
        <v>592</v>
      </c>
      <c r="H343" s="71"/>
      <c r="I343" s="69"/>
      <c r="J343" s="69">
        <v>14.430999999999999</v>
      </c>
      <c r="K343" s="69">
        <v>57.3</v>
      </c>
    </row>
    <row r="344" spans="1:11" ht="64.5" customHeight="1" x14ac:dyDescent="0.3">
      <c r="A344" s="91"/>
      <c r="B344" s="15" t="s">
        <v>217</v>
      </c>
      <c r="C344" s="37">
        <v>902</v>
      </c>
      <c r="D344" s="9" t="s">
        <v>52</v>
      </c>
      <c r="E344" s="9"/>
      <c r="F344" s="8"/>
      <c r="G344" s="8"/>
      <c r="H344" s="69"/>
      <c r="I344" s="380">
        <f t="shared" ref="I344:J346" si="51">I345</f>
        <v>5124</v>
      </c>
      <c r="J344" s="380">
        <f t="shared" si="51"/>
        <v>88287.323000000004</v>
      </c>
    </row>
    <row r="345" spans="1:11" ht="39.75" customHeight="1" x14ac:dyDescent="0.3">
      <c r="A345" s="91"/>
      <c r="B345" s="15" t="s">
        <v>429</v>
      </c>
      <c r="C345" s="37">
        <v>902</v>
      </c>
      <c r="D345" s="9" t="s">
        <v>52</v>
      </c>
      <c r="E345" s="9" t="s">
        <v>8</v>
      </c>
      <c r="F345" s="8"/>
      <c r="G345" s="8"/>
      <c r="H345" s="69"/>
      <c r="I345" s="380">
        <f t="shared" si="51"/>
        <v>5124</v>
      </c>
      <c r="J345" s="380">
        <f t="shared" si="51"/>
        <v>88287.323000000004</v>
      </c>
    </row>
    <row r="346" spans="1:11" ht="39.75" customHeight="1" x14ac:dyDescent="0.3">
      <c r="A346" s="91"/>
      <c r="B346" s="15" t="s">
        <v>410</v>
      </c>
      <c r="C346" s="37">
        <v>902</v>
      </c>
      <c r="D346" s="9" t="s">
        <v>52</v>
      </c>
      <c r="E346" s="9" t="s">
        <v>8</v>
      </c>
      <c r="F346" s="8" t="s">
        <v>409</v>
      </c>
      <c r="G346" s="8"/>
      <c r="H346" s="69"/>
      <c r="I346" s="380">
        <f t="shared" si="51"/>
        <v>5124</v>
      </c>
      <c r="J346" s="380">
        <f t="shared" si="51"/>
        <v>88287.323000000004</v>
      </c>
    </row>
    <row r="347" spans="1:11" ht="38.25" customHeight="1" x14ac:dyDescent="0.3">
      <c r="A347" s="91"/>
      <c r="B347" s="15" t="s">
        <v>545</v>
      </c>
      <c r="C347" s="37">
        <v>902</v>
      </c>
      <c r="D347" s="9" t="s">
        <v>52</v>
      </c>
      <c r="E347" s="9" t="s">
        <v>8</v>
      </c>
      <c r="F347" s="8" t="s">
        <v>408</v>
      </c>
      <c r="G347" s="8"/>
      <c r="H347" s="69"/>
      <c r="I347" s="380">
        <f>I348+I350</f>
        <v>5124</v>
      </c>
      <c r="J347" s="380">
        <f>J348+J350</f>
        <v>88287.323000000004</v>
      </c>
    </row>
    <row r="348" spans="1:11" ht="60" customHeight="1" x14ac:dyDescent="0.3">
      <c r="A348" s="91"/>
      <c r="B348" s="245" t="s">
        <v>550</v>
      </c>
      <c r="C348" s="37">
        <v>902</v>
      </c>
      <c r="D348" s="9" t="s">
        <v>52</v>
      </c>
      <c r="E348" s="9" t="s">
        <v>8</v>
      </c>
      <c r="F348" s="8" t="s">
        <v>551</v>
      </c>
      <c r="G348" s="8"/>
      <c r="H348" s="69"/>
      <c r="I348" s="380">
        <f>I349</f>
        <v>5124</v>
      </c>
      <c r="J348" s="380">
        <f>J349</f>
        <v>65292.223000000005</v>
      </c>
    </row>
    <row r="349" spans="1:11" ht="34.5" customHeight="1" x14ac:dyDescent="0.3">
      <c r="A349" s="91"/>
      <c r="B349" s="15" t="s">
        <v>431</v>
      </c>
      <c r="C349" s="37">
        <v>902</v>
      </c>
      <c r="D349" s="9" t="s">
        <v>52</v>
      </c>
      <c r="E349" s="9" t="s">
        <v>8</v>
      </c>
      <c r="F349" s="8" t="s">
        <v>551</v>
      </c>
      <c r="G349" s="8" t="s">
        <v>430</v>
      </c>
      <c r="H349" s="69"/>
      <c r="I349" s="69">
        <f>500+2650+1500+474</f>
        <v>5124</v>
      </c>
      <c r="J349" s="380">
        <f>36449.8-3000+12000+3285.9+591.923+3000+1500+1000+261+100+2001+1000+1978.6+474+1500+2650+500</f>
        <v>65292.223000000005</v>
      </c>
    </row>
    <row r="350" spans="1:11" ht="78.75" customHeight="1" x14ac:dyDescent="0.3">
      <c r="A350" s="91"/>
      <c r="B350" s="15" t="s">
        <v>603</v>
      </c>
      <c r="C350" s="37">
        <v>902</v>
      </c>
      <c r="D350" s="9" t="s">
        <v>52</v>
      </c>
      <c r="E350" s="9" t="s">
        <v>8</v>
      </c>
      <c r="F350" s="82" t="s">
        <v>557</v>
      </c>
      <c r="G350" s="8"/>
      <c r="H350" s="69"/>
      <c r="I350" s="380">
        <f>I351</f>
        <v>0</v>
      </c>
      <c r="J350" s="380">
        <f>J351</f>
        <v>22995.1</v>
      </c>
    </row>
    <row r="351" spans="1:11" ht="33.75" customHeight="1" x14ac:dyDescent="0.3">
      <c r="A351" s="91"/>
      <c r="B351" s="377" t="s">
        <v>605</v>
      </c>
      <c r="C351" s="37">
        <v>902</v>
      </c>
      <c r="D351" s="9" t="s">
        <v>52</v>
      </c>
      <c r="E351" s="9" t="s">
        <v>8</v>
      </c>
      <c r="F351" s="82" t="s">
        <v>557</v>
      </c>
      <c r="G351" s="8" t="s">
        <v>604</v>
      </c>
      <c r="H351" s="69"/>
      <c r="I351" s="69"/>
      <c r="J351" s="380">
        <v>22995.1</v>
      </c>
    </row>
    <row r="352" spans="1:11" ht="84.75" customHeight="1" x14ac:dyDescent="0.3">
      <c r="A352" s="26" t="s">
        <v>39</v>
      </c>
      <c r="B352" s="165" t="s">
        <v>66</v>
      </c>
      <c r="C352" s="18" t="s">
        <v>27</v>
      </c>
      <c r="D352" s="17"/>
      <c r="E352" s="17"/>
      <c r="F352" s="19"/>
      <c r="G352" s="17"/>
      <c r="H352" s="71"/>
      <c r="I352" s="379">
        <f>I353+I367</f>
        <v>0</v>
      </c>
      <c r="J352" s="379">
        <f>J353+J367</f>
        <v>22884.094000000001</v>
      </c>
    </row>
    <row r="353" spans="2:10" ht="29.25" customHeight="1" x14ac:dyDescent="0.3">
      <c r="B353" s="33" t="s">
        <v>19</v>
      </c>
      <c r="C353" s="166" t="s">
        <v>27</v>
      </c>
      <c r="D353" s="167" t="s">
        <v>3</v>
      </c>
      <c r="E353" s="167"/>
      <c r="F353" s="438"/>
      <c r="G353" s="167"/>
      <c r="H353" s="71"/>
      <c r="I353" s="380">
        <f>I354+I363</f>
        <v>0</v>
      </c>
      <c r="J353" s="380">
        <f>J354+J363</f>
        <v>19884.094000000001</v>
      </c>
    </row>
    <row r="354" spans="2:10" ht="85.5" customHeight="1" x14ac:dyDescent="0.3">
      <c r="B354" s="155" t="s">
        <v>67</v>
      </c>
      <c r="C354" s="8" t="s">
        <v>27</v>
      </c>
      <c r="D354" s="57" t="s">
        <v>3</v>
      </c>
      <c r="E354" s="57" t="s">
        <v>4</v>
      </c>
      <c r="F354" s="438"/>
      <c r="G354" s="57"/>
      <c r="H354" s="168"/>
      <c r="I354" s="380">
        <f t="shared" ref="I354:J354" si="52">I355</f>
        <v>0</v>
      </c>
      <c r="J354" s="380">
        <f t="shared" si="52"/>
        <v>17532.694</v>
      </c>
    </row>
    <row r="355" spans="2:10" ht="39.75" customHeight="1" x14ac:dyDescent="0.3">
      <c r="B355" s="132" t="s">
        <v>228</v>
      </c>
      <c r="C355" s="8" t="s">
        <v>27</v>
      </c>
      <c r="D355" s="32" t="s">
        <v>3</v>
      </c>
      <c r="E355" s="57" t="s">
        <v>4</v>
      </c>
      <c r="F355" s="32" t="s">
        <v>238</v>
      </c>
      <c r="G355" s="9"/>
      <c r="H355" s="168"/>
      <c r="I355" s="380">
        <f>I357</f>
        <v>0</v>
      </c>
      <c r="J355" s="380">
        <f>J357</f>
        <v>17532.694</v>
      </c>
    </row>
    <row r="356" spans="2:10" ht="36" customHeight="1" x14ac:dyDescent="0.3">
      <c r="B356" s="132" t="s">
        <v>437</v>
      </c>
      <c r="C356" s="8" t="s">
        <v>27</v>
      </c>
      <c r="D356" s="32" t="s">
        <v>3</v>
      </c>
      <c r="E356" s="57" t="s">
        <v>4</v>
      </c>
      <c r="F356" s="32" t="s">
        <v>436</v>
      </c>
      <c r="G356" s="9"/>
      <c r="H356" s="168"/>
      <c r="I356" s="380">
        <f>I357</f>
        <v>0</v>
      </c>
      <c r="J356" s="380">
        <f>J357</f>
        <v>17532.694</v>
      </c>
    </row>
    <row r="357" spans="2:10" ht="61.5" customHeight="1" x14ac:dyDescent="0.3">
      <c r="B357" s="132" t="s">
        <v>229</v>
      </c>
      <c r="C357" s="8" t="s">
        <v>27</v>
      </c>
      <c r="D357" s="32" t="s">
        <v>3</v>
      </c>
      <c r="E357" s="57" t="s">
        <v>4</v>
      </c>
      <c r="F357" s="32" t="s">
        <v>445</v>
      </c>
      <c r="G357" s="9"/>
      <c r="H357" s="168"/>
      <c r="I357" s="380">
        <f>I359+I360+I361</f>
        <v>0</v>
      </c>
      <c r="J357" s="380">
        <f>J359+J360+J361</f>
        <v>17532.694</v>
      </c>
    </row>
    <row r="358" spans="2:10" ht="48" customHeight="1" x14ac:dyDescent="0.3">
      <c r="B358" s="347" t="s">
        <v>99</v>
      </c>
      <c r="C358" s="8" t="s">
        <v>27</v>
      </c>
      <c r="D358" s="32" t="s">
        <v>3</v>
      </c>
      <c r="E358" s="57" t="s">
        <v>4</v>
      </c>
      <c r="F358" s="32" t="s">
        <v>446</v>
      </c>
      <c r="G358" s="9"/>
      <c r="H358" s="168"/>
      <c r="I358" s="380">
        <f>I359+I360+I361</f>
        <v>0</v>
      </c>
      <c r="J358" s="380">
        <f>J359+J360+J361</f>
        <v>17532.694</v>
      </c>
    </row>
    <row r="359" spans="2:10" ht="48" customHeight="1" x14ac:dyDescent="0.3">
      <c r="B359" s="152" t="s">
        <v>111</v>
      </c>
      <c r="C359" s="8" t="s">
        <v>27</v>
      </c>
      <c r="D359" s="32" t="s">
        <v>3</v>
      </c>
      <c r="E359" s="57" t="s">
        <v>4</v>
      </c>
      <c r="F359" s="32" t="s">
        <v>446</v>
      </c>
      <c r="G359" s="9" t="s">
        <v>86</v>
      </c>
      <c r="H359" s="168"/>
      <c r="I359" s="163"/>
      <c r="J359" s="380">
        <f>16878.2+79.9-44.435-15.1</f>
        <v>16898.565000000002</v>
      </c>
    </row>
    <row r="360" spans="2:10" ht="59.25" customHeight="1" x14ac:dyDescent="0.3">
      <c r="B360" s="158" t="s">
        <v>112</v>
      </c>
      <c r="C360" s="8" t="s">
        <v>27</v>
      </c>
      <c r="D360" s="32" t="s">
        <v>3</v>
      </c>
      <c r="E360" s="57" t="s">
        <v>4</v>
      </c>
      <c r="F360" s="32" t="s">
        <v>446</v>
      </c>
      <c r="G360" s="9" t="s">
        <v>87</v>
      </c>
      <c r="H360" s="71"/>
      <c r="I360" s="69"/>
      <c r="J360" s="380">
        <f>597.9-79.9+44.435+2.335+89.794-42</f>
        <v>612.56399999999996</v>
      </c>
    </row>
    <row r="361" spans="2:10" ht="33" customHeight="1" x14ac:dyDescent="0.3">
      <c r="B361" s="105" t="s">
        <v>198</v>
      </c>
      <c r="C361" s="8" t="s">
        <v>27</v>
      </c>
      <c r="D361" s="32" t="s">
        <v>3</v>
      </c>
      <c r="E361" s="57" t="s">
        <v>4</v>
      </c>
      <c r="F361" s="32" t="s">
        <v>446</v>
      </c>
      <c r="G361" s="9" t="s">
        <v>88</v>
      </c>
      <c r="H361" s="71"/>
      <c r="I361" s="69"/>
      <c r="J361" s="380">
        <f>23.9-2.335</f>
        <v>21.564999999999998</v>
      </c>
    </row>
    <row r="362" spans="2:10" ht="33" customHeight="1" x14ac:dyDescent="0.3">
      <c r="B362" s="105" t="s">
        <v>24</v>
      </c>
      <c r="C362" s="8" t="s">
        <v>27</v>
      </c>
      <c r="D362" s="32" t="s">
        <v>3</v>
      </c>
      <c r="E362" s="57" t="s">
        <v>65</v>
      </c>
      <c r="F362" s="32"/>
      <c r="G362" s="9"/>
      <c r="H362" s="71"/>
      <c r="I362" s="69"/>
      <c r="J362" s="380">
        <f>J363</f>
        <v>2351.4</v>
      </c>
    </row>
    <row r="363" spans="2:10" ht="81" customHeight="1" x14ac:dyDescent="0.3">
      <c r="B363" s="217" t="s">
        <v>149</v>
      </c>
      <c r="C363" s="8" t="s">
        <v>27</v>
      </c>
      <c r="D363" s="2" t="s">
        <v>3</v>
      </c>
      <c r="E363" s="2" t="s">
        <v>65</v>
      </c>
      <c r="F363" s="82" t="s">
        <v>243</v>
      </c>
      <c r="G363" s="146"/>
      <c r="H363" s="71"/>
      <c r="I363" s="380">
        <f>I365</f>
        <v>0</v>
      </c>
      <c r="J363" s="380">
        <f>J365</f>
        <v>2351.4</v>
      </c>
    </row>
    <row r="364" spans="2:10" ht="66" customHeight="1" x14ac:dyDescent="0.3">
      <c r="B364" s="121" t="s">
        <v>254</v>
      </c>
      <c r="C364" s="8" t="s">
        <v>27</v>
      </c>
      <c r="D364" s="2" t="s">
        <v>3</v>
      </c>
      <c r="E364" s="2" t="s">
        <v>65</v>
      </c>
      <c r="F364" s="82" t="s">
        <v>438</v>
      </c>
      <c r="G364" s="146"/>
      <c r="H364" s="71"/>
      <c r="I364" s="380">
        <f>I365</f>
        <v>0</v>
      </c>
      <c r="J364" s="380">
        <f>J365</f>
        <v>2351.4</v>
      </c>
    </row>
    <row r="365" spans="2:10" ht="83.25" customHeight="1" x14ac:dyDescent="0.3">
      <c r="B365" s="215" t="s">
        <v>494</v>
      </c>
      <c r="C365" s="8" t="s">
        <v>27</v>
      </c>
      <c r="D365" s="2" t="s">
        <v>3</v>
      </c>
      <c r="E365" s="8" t="s">
        <v>65</v>
      </c>
      <c r="F365" s="8" t="s">
        <v>500</v>
      </c>
      <c r="G365" s="2"/>
      <c r="H365" s="71"/>
      <c r="I365" s="380">
        <f t="shared" ref="I365:J365" si="53">I366</f>
        <v>0</v>
      </c>
      <c r="J365" s="380">
        <f t="shared" si="53"/>
        <v>2351.4</v>
      </c>
    </row>
    <row r="366" spans="2:10" ht="61.5" customHeight="1" x14ac:dyDescent="0.3">
      <c r="B366" s="217" t="s">
        <v>112</v>
      </c>
      <c r="C366" s="8" t="s">
        <v>27</v>
      </c>
      <c r="D366" s="2" t="s">
        <v>3</v>
      </c>
      <c r="E366" s="2" t="s">
        <v>65</v>
      </c>
      <c r="F366" s="8" t="s">
        <v>500</v>
      </c>
      <c r="G366" s="2" t="s">
        <v>87</v>
      </c>
      <c r="H366" s="71"/>
      <c r="I366" s="69"/>
      <c r="J366" s="380">
        <f>2294.3+57.1</f>
        <v>2351.4</v>
      </c>
    </row>
    <row r="367" spans="2:10" ht="67.5" customHeight="1" x14ac:dyDescent="0.3">
      <c r="B367" s="15" t="s">
        <v>217</v>
      </c>
      <c r="C367" s="8" t="s">
        <v>27</v>
      </c>
      <c r="D367" s="2" t="s">
        <v>52</v>
      </c>
      <c r="E367" s="2"/>
      <c r="F367" s="8"/>
      <c r="G367" s="2"/>
      <c r="H367" s="71"/>
      <c r="I367" s="380">
        <f t="shared" ref="I367:J372" si="54">I368</f>
        <v>0</v>
      </c>
      <c r="J367" s="380">
        <f t="shared" si="54"/>
        <v>3000</v>
      </c>
    </row>
    <row r="368" spans="2:10" ht="70.5" customHeight="1" x14ac:dyDescent="0.3">
      <c r="B368" s="15" t="s">
        <v>569</v>
      </c>
      <c r="C368" s="8" t="s">
        <v>27</v>
      </c>
      <c r="D368" s="2" t="s">
        <v>52</v>
      </c>
      <c r="E368" s="2" t="s">
        <v>3</v>
      </c>
      <c r="F368" s="8"/>
      <c r="G368" s="2"/>
      <c r="H368" s="71"/>
      <c r="I368" s="380">
        <f t="shared" si="54"/>
        <v>0</v>
      </c>
      <c r="J368" s="380">
        <f t="shared" si="54"/>
        <v>3000</v>
      </c>
    </row>
    <row r="369" spans="1:10" ht="51" customHeight="1" x14ac:dyDescent="0.3">
      <c r="B369" s="132" t="s">
        <v>228</v>
      </c>
      <c r="C369" s="8" t="s">
        <v>27</v>
      </c>
      <c r="D369" s="2" t="s">
        <v>52</v>
      </c>
      <c r="E369" s="2" t="s">
        <v>3</v>
      </c>
      <c r="F369" s="8" t="s">
        <v>238</v>
      </c>
      <c r="G369" s="2"/>
      <c r="H369" s="71"/>
      <c r="I369" s="380">
        <f t="shared" si="54"/>
        <v>0</v>
      </c>
      <c r="J369" s="380">
        <f t="shared" si="54"/>
        <v>3000</v>
      </c>
    </row>
    <row r="370" spans="1:10" ht="33" customHeight="1" x14ac:dyDescent="0.3">
      <c r="B370" s="132" t="s">
        <v>437</v>
      </c>
      <c r="C370" s="8" t="s">
        <v>27</v>
      </c>
      <c r="D370" s="2" t="s">
        <v>52</v>
      </c>
      <c r="E370" s="2" t="s">
        <v>3</v>
      </c>
      <c r="F370" s="8" t="s">
        <v>436</v>
      </c>
      <c r="G370" s="2"/>
      <c r="H370" s="71"/>
      <c r="I370" s="380">
        <f t="shared" si="54"/>
        <v>0</v>
      </c>
      <c r="J370" s="380">
        <f t="shared" si="54"/>
        <v>3000</v>
      </c>
    </row>
    <row r="371" spans="1:10" ht="61.5" customHeight="1" x14ac:dyDescent="0.3">
      <c r="B371" s="374" t="s">
        <v>568</v>
      </c>
      <c r="C371" s="8" t="s">
        <v>27</v>
      </c>
      <c r="D371" s="2" t="s">
        <v>52</v>
      </c>
      <c r="E371" s="2" t="s">
        <v>3</v>
      </c>
      <c r="F371" s="8" t="s">
        <v>563</v>
      </c>
      <c r="G371" s="2"/>
      <c r="H371" s="71"/>
      <c r="I371" s="380">
        <f t="shared" si="54"/>
        <v>0</v>
      </c>
      <c r="J371" s="380">
        <f t="shared" si="54"/>
        <v>3000</v>
      </c>
    </row>
    <row r="372" spans="1:10" ht="61.5" customHeight="1" x14ac:dyDescent="0.3">
      <c r="B372" s="374" t="s">
        <v>567</v>
      </c>
      <c r="C372" s="8" t="s">
        <v>27</v>
      </c>
      <c r="D372" s="2" t="s">
        <v>52</v>
      </c>
      <c r="E372" s="2" t="s">
        <v>3</v>
      </c>
      <c r="F372" s="8" t="s">
        <v>564</v>
      </c>
      <c r="G372" s="2"/>
      <c r="H372" s="71"/>
      <c r="I372" s="380">
        <f t="shared" si="54"/>
        <v>0</v>
      </c>
      <c r="J372" s="380">
        <f t="shared" si="54"/>
        <v>3000</v>
      </c>
    </row>
    <row r="373" spans="1:10" ht="30" customHeight="1" x14ac:dyDescent="0.3">
      <c r="B373" s="374" t="s">
        <v>566</v>
      </c>
      <c r="C373" s="8" t="s">
        <v>27</v>
      </c>
      <c r="D373" s="2" t="s">
        <v>52</v>
      </c>
      <c r="E373" s="2" t="s">
        <v>3</v>
      </c>
      <c r="F373" s="8" t="s">
        <v>564</v>
      </c>
      <c r="G373" s="2" t="s">
        <v>565</v>
      </c>
      <c r="H373" s="71"/>
      <c r="I373" s="69"/>
      <c r="J373" s="380">
        <v>3000</v>
      </c>
    </row>
    <row r="374" spans="1:10" ht="93.75" customHeight="1" x14ac:dyDescent="0.3">
      <c r="A374" s="26" t="s">
        <v>40</v>
      </c>
      <c r="B374" s="154" t="s">
        <v>135</v>
      </c>
      <c r="C374" s="169" t="s">
        <v>136</v>
      </c>
      <c r="D374" s="7"/>
      <c r="E374" s="7"/>
      <c r="F374" s="8"/>
      <c r="G374" s="7"/>
      <c r="H374" s="179"/>
      <c r="I374" s="379">
        <f t="shared" ref="I374:J378" si="55">I375</f>
        <v>0</v>
      </c>
      <c r="J374" s="379">
        <f t="shared" si="55"/>
        <v>2345.7389999999996</v>
      </c>
    </row>
    <row r="375" spans="1:10" ht="33.75" customHeight="1" x14ac:dyDescent="0.3">
      <c r="B375" s="33" t="s">
        <v>19</v>
      </c>
      <c r="C375" s="166" t="s">
        <v>136</v>
      </c>
      <c r="D375" s="167" t="s">
        <v>3</v>
      </c>
      <c r="E375" s="167"/>
      <c r="F375" s="438"/>
      <c r="G375" s="167"/>
      <c r="H375" s="71"/>
      <c r="I375" s="380">
        <f t="shared" si="55"/>
        <v>0</v>
      </c>
      <c r="J375" s="380">
        <f t="shared" si="55"/>
        <v>2345.7389999999996</v>
      </c>
    </row>
    <row r="376" spans="1:10" ht="78" customHeight="1" x14ac:dyDescent="0.3">
      <c r="B376" s="155" t="s">
        <v>67</v>
      </c>
      <c r="C376" s="8" t="s">
        <v>136</v>
      </c>
      <c r="D376" s="57" t="s">
        <v>3</v>
      </c>
      <c r="E376" s="57" t="s">
        <v>4</v>
      </c>
      <c r="F376" s="438"/>
      <c r="G376" s="57"/>
      <c r="H376" s="71"/>
      <c r="I376" s="380">
        <f t="shared" si="55"/>
        <v>0</v>
      </c>
      <c r="J376" s="380">
        <f t="shared" si="55"/>
        <v>2345.7389999999996</v>
      </c>
    </row>
    <row r="377" spans="1:10" ht="45" customHeight="1" x14ac:dyDescent="0.3">
      <c r="B377" s="132" t="s">
        <v>137</v>
      </c>
      <c r="C377" s="8" t="s">
        <v>136</v>
      </c>
      <c r="D377" s="32" t="s">
        <v>3</v>
      </c>
      <c r="E377" s="57" t="s">
        <v>4</v>
      </c>
      <c r="F377" s="32" t="s">
        <v>373</v>
      </c>
      <c r="G377" s="9"/>
      <c r="H377" s="71"/>
      <c r="I377" s="380">
        <f t="shared" si="55"/>
        <v>0</v>
      </c>
      <c r="J377" s="380">
        <f t="shared" si="55"/>
        <v>2345.7389999999996</v>
      </c>
    </row>
    <row r="378" spans="1:10" ht="43.5" customHeight="1" x14ac:dyDescent="0.3">
      <c r="B378" s="132" t="s">
        <v>138</v>
      </c>
      <c r="C378" s="8" t="s">
        <v>136</v>
      </c>
      <c r="D378" s="32" t="s">
        <v>3</v>
      </c>
      <c r="E378" s="57" t="s">
        <v>4</v>
      </c>
      <c r="F378" s="32" t="s">
        <v>372</v>
      </c>
      <c r="G378" s="9"/>
      <c r="H378" s="71"/>
      <c r="I378" s="380">
        <f t="shared" si="55"/>
        <v>0</v>
      </c>
      <c r="J378" s="380">
        <f t="shared" si="55"/>
        <v>2345.7389999999996</v>
      </c>
    </row>
    <row r="379" spans="1:10" ht="41.25" customHeight="1" x14ac:dyDescent="0.3">
      <c r="B379" s="155" t="s">
        <v>99</v>
      </c>
      <c r="C379" s="8" t="s">
        <v>136</v>
      </c>
      <c r="D379" s="32" t="s">
        <v>3</v>
      </c>
      <c r="E379" s="57" t="s">
        <v>4</v>
      </c>
      <c r="F379" s="32" t="s">
        <v>371</v>
      </c>
      <c r="G379" s="9"/>
      <c r="H379" s="71"/>
      <c r="I379" s="380">
        <f>I380+I381</f>
        <v>0</v>
      </c>
      <c r="J379" s="380">
        <f>J380+J381</f>
        <v>2345.7389999999996</v>
      </c>
    </row>
    <row r="380" spans="1:10" ht="41.25" customHeight="1" x14ac:dyDescent="0.3">
      <c r="B380" s="152" t="s">
        <v>111</v>
      </c>
      <c r="C380" s="8" t="s">
        <v>136</v>
      </c>
      <c r="D380" s="32" t="s">
        <v>3</v>
      </c>
      <c r="E380" s="57" t="s">
        <v>4</v>
      </c>
      <c r="F380" s="32" t="s">
        <v>371</v>
      </c>
      <c r="G380" s="9" t="s">
        <v>86</v>
      </c>
      <c r="H380" s="71"/>
      <c r="I380" s="69"/>
      <c r="J380" s="380">
        <v>2296.7399999999998</v>
      </c>
    </row>
    <row r="381" spans="1:10" ht="63.75" customHeight="1" x14ac:dyDescent="0.3">
      <c r="B381" s="158" t="s">
        <v>112</v>
      </c>
      <c r="C381" s="8" t="s">
        <v>136</v>
      </c>
      <c r="D381" s="32" t="s">
        <v>3</v>
      </c>
      <c r="E381" s="57" t="s">
        <v>4</v>
      </c>
      <c r="F381" s="32" t="s">
        <v>371</v>
      </c>
      <c r="G381" s="9" t="s">
        <v>87</v>
      </c>
      <c r="H381" s="71"/>
      <c r="I381" s="69"/>
      <c r="J381" s="380">
        <f>36.26+12.739</f>
        <v>48.998999999999995</v>
      </c>
    </row>
    <row r="382" spans="1:10" ht="78.75" customHeight="1" x14ac:dyDescent="0.3">
      <c r="A382" s="26" t="s">
        <v>41</v>
      </c>
      <c r="B382" s="154" t="s">
        <v>76</v>
      </c>
      <c r="C382" s="18" t="s">
        <v>77</v>
      </c>
      <c r="D382" s="19"/>
      <c r="E382" s="19"/>
      <c r="F382" s="19"/>
      <c r="G382" s="19"/>
      <c r="H382" s="71"/>
      <c r="I382" s="379">
        <f t="shared" ref="I382:J384" si="56">I383</f>
        <v>0</v>
      </c>
      <c r="J382" s="379">
        <f t="shared" si="56"/>
        <v>6015.4210000000003</v>
      </c>
    </row>
    <row r="383" spans="1:10" ht="27" customHeight="1" x14ac:dyDescent="0.3">
      <c r="A383" s="95"/>
      <c r="B383" s="33" t="s">
        <v>19</v>
      </c>
      <c r="C383" s="8" t="s">
        <v>77</v>
      </c>
      <c r="D383" s="2" t="s">
        <v>3</v>
      </c>
      <c r="E383" s="2"/>
      <c r="F383" s="8"/>
      <c r="G383" s="2"/>
      <c r="H383" s="71"/>
      <c r="I383" s="380">
        <f t="shared" si="56"/>
        <v>0</v>
      </c>
      <c r="J383" s="380">
        <f t="shared" si="56"/>
        <v>6015.4210000000003</v>
      </c>
    </row>
    <row r="384" spans="1:10" ht="81" customHeight="1" x14ac:dyDescent="0.3">
      <c r="A384" s="95"/>
      <c r="B384" s="157" t="s">
        <v>67</v>
      </c>
      <c r="C384" s="8" t="s">
        <v>77</v>
      </c>
      <c r="D384" s="57" t="s">
        <v>3</v>
      </c>
      <c r="E384" s="57" t="s">
        <v>4</v>
      </c>
      <c r="F384" s="438"/>
      <c r="G384" s="57"/>
      <c r="H384" s="71"/>
      <c r="I384" s="380">
        <f t="shared" si="56"/>
        <v>0</v>
      </c>
      <c r="J384" s="380">
        <f t="shared" si="56"/>
        <v>6015.4210000000003</v>
      </c>
    </row>
    <row r="385" spans="1:10" ht="62.25" customHeight="1" x14ac:dyDescent="0.3">
      <c r="A385" s="95"/>
      <c r="B385" s="170" t="s">
        <v>115</v>
      </c>
      <c r="C385" s="8" t="s">
        <v>77</v>
      </c>
      <c r="D385" s="32" t="s">
        <v>3</v>
      </c>
      <c r="E385" s="57" t="s">
        <v>4</v>
      </c>
      <c r="F385" s="32" t="s">
        <v>395</v>
      </c>
      <c r="G385" s="9"/>
      <c r="H385" s="71"/>
      <c r="I385" s="380">
        <f>I386</f>
        <v>0</v>
      </c>
      <c r="J385" s="380">
        <f>J386</f>
        <v>6015.4210000000003</v>
      </c>
    </row>
    <row r="386" spans="1:10" ht="58.5" customHeight="1" x14ac:dyDescent="0.3">
      <c r="A386" s="95"/>
      <c r="B386" s="158" t="s">
        <v>104</v>
      </c>
      <c r="C386" s="8" t="s">
        <v>77</v>
      </c>
      <c r="D386" s="32" t="s">
        <v>3</v>
      </c>
      <c r="E386" s="57" t="s">
        <v>4</v>
      </c>
      <c r="F386" s="32" t="s">
        <v>396</v>
      </c>
      <c r="G386" s="2"/>
      <c r="H386" s="71"/>
      <c r="I386" s="380">
        <f>I387</f>
        <v>0</v>
      </c>
      <c r="J386" s="380">
        <f>J387</f>
        <v>6015.4210000000003</v>
      </c>
    </row>
    <row r="387" spans="1:10" ht="40.5" customHeight="1" x14ac:dyDescent="0.3">
      <c r="A387" s="95"/>
      <c r="B387" s="158" t="s">
        <v>99</v>
      </c>
      <c r="C387" s="8" t="s">
        <v>77</v>
      </c>
      <c r="D387" s="32" t="s">
        <v>3</v>
      </c>
      <c r="E387" s="57" t="s">
        <v>4</v>
      </c>
      <c r="F387" s="32" t="s">
        <v>397</v>
      </c>
      <c r="G387" s="2"/>
      <c r="H387" s="71"/>
      <c r="I387" s="380">
        <f>I388+I389+I390</f>
        <v>0</v>
      </c>
      <c r="J387" s="380">
        <f>J388+J389+J390</f>
        <v>6015.4210000000003</v>
      </c>
    </row>
    <row r="388" spans="1:10" ht="55.5" customHeight="1" x14ac:dyDescent="0.3">
      <c r="A388" s="95"/>
      <c r="B388" s="152" t="s">
        <v>111</v>
      </c>
      <c r="C388" s="8" t="s">
        <v>77</v>
      </c>
      <c r="D388" s="32" t="s">
        <v>3</v>
      </c>
      <c r="E388" s="57" t="s">
        <v>4</v>
      </c>
      <c r="F388" s="32" t="s">
        <v>397</v>
      </c>
      <c r="G388" s="2" t="s">
        <v>86</v>
      </c>
      <c r="H388" s="71"/>
      <c r="I388" s="69"/>
      <c r="J388" s="380">
        <v>5202.143</v>
      </c>
    </row>
    <row r="389" spans="1:10" ht="65.25" customHeight="1" x14ac:dyDescent="0.3">
      <c r="A389" s="95"/>
      <c r="B389" s="158" t="s">
        <v>112</v>
      </c>
      <c r="C389" s="8" t="s">
        <v>77</v>
      </c>
      <c r="D389" s="32" t="s">
        <v>3</v>
      </c>
      <c r="E389" s="57" t="s">
        <v>4</v>
      </c>
      <c r="F389" s="32" t="s">
        <v>397</v>
      </c>
      <c r="G389" s="2" t="s">
        <v>87</v>
      </c>
      <c r="H389" s="71"/>
      <c r="I389" s="69"/>
      <c r="J389" s="380">
        <v>793.928</v>
      </c>
    </row>
    <row r="390" spans="1:10" ht="42" customHeight="1" x14ac:dyDescent="0.3">
      <c r="A390" s="95"/>
      <c r="B390" s="105" t="s">
        <v>198</v>
      </c>
      <c r="C390" s="8" t="s">
        <v>77</v>
      </c>
      <c r="D390" s="32" t="s">
        <v>3</v>
      </c>
      <c r="E390" s="57" t="s">
        <v>4</v>
      </c>
      <c r="F390" s="32" t="s">
        <v>397</v>
      </c>
      <c r="G390" s="2" t="s">
        <v>88</v>
      </c>
      <c r="H390" s="71"/>
      <c r="I390" s="69"/>
      <c r="J390" s="380">
        <v>19.350000000000001</v>
      </c>
    </row>
    <row r="391" spans="1:10" ht="78" customHeight="1" x14ac:dyDescent="0.3">
      <c r="A391" s="26" t="s">
        <v>42</v>
      </c>
      <c r="B391" s="313" t="s">
        <v>417</v>
      </c>
      <c r="C391" s="8"/>
      <c r="D391" s="32"/>
      <c r="E391" s="57"/>
      <c r="F391" s="32"/>
      <c r="G391" s="2"/>
      <c r="H391" s="71"/>
      <c r="I391" s="379">
        <f t="shared" ref="I391:J392" si="57">I392</f>
        <v>0</v>
      </c>
      <c r="J391" s="379">
        <f t="shared" si="57"/>
        <v>4153.8869999999997</v>
      </c>
    </row>
    <row r="392" spans="1:10" ht="35.25" customHeight="1" x14ac:dyDescent="0.3">
      <c r="A392" s="26"/>
      <c r="B392" s="318" t="s">
        <v>19</v>
      </c>
      <c r="C392" s="8" t="s">
        <v>418</v>
      </c>
      <c r="D392" s="32" t="s">
        <v>3</v>
      </c>
      <c r="E392" s="57"/>
      <c r="F392" s="32"/>
      <c r="G392" s="2"/>
      <c r="H392" s="71"/>
      <c r="I392" s="380">
        <f t="shared" si="57"/>
        <v>0</v>
      </c>
      <c r="J392" s="380">
        <f t="shared" si="57"/>
        <v>4153.8869999999997</v>
      </c>
    </row>
    <row r="393" spans="1:10" ht="42" customHeight="1" x14ac:dyDescent="0.3">
      <c r="A393" s="95"/>
      <c r="B393" s="317" t="s">
        <v>24</v>
      </c>
      <c r="C393" s="8" t="s">
        <v>418</v>
      </c>
      <c r="D393" s="32" t="s">
        <v>3</v>
      </c>
      <c r="E393" s="32" t="s">
        <v>65</v>
      </c>
      <c r="F393" s="32"/>
      <c r="G393" s="32"/>
      <c r="H393" s="65"/>
      <c r="I393" s="380">
        <f t="shared" ref="I393:J396" si="58">I394</f>
        <v>0</v>
      </c>
      <c r="J393" s="380">
        <f t="shared" si="58"/>
        <v>4153.8869999999997</v>
      </c>
    </row>
    <row r="394" spans="1:10" ht="42" customHeight="1" x14ac:dyDescent="0.3">
      <c r="A394" s="95"/>
      <c r="B394" s="317" t="s">
        <v>146</v>
      </c>
      <c r="C394" s="8" t="s">
        <v>418</v>
      </c>
      <c r="D394" s="32" t="s">
        <v>3</v>
      </c>
      <c r="E394" s="32" t="s">
        <v>65</v>
      </c>
      <c r="F394" s="32" t="s">
        <v>232</v>
      </c>
      <c r="G394" s="2"/>
      <c r="H394" s="65"/>
      <c r="I394" s="380">
        <f t="shared" si="58"/>
        <v>0</v>
      </c>
      <c r="J394" s="380">
        <f t="shared" si="58"/>
        <v>4153.8869999999997</v>
      </c>
    </row>
    <row r="395" spans="1:10" ht="62.25" customHeight="1" x14ac:dyDescent="0.3">
      <c r="A395" s="95"/>
      <c r="B395" s="317" t="s">
        <v>383</v>
      </c>
      <c r="C395" s="8" t="s">
        <v>418</v>
      </c>
      <c r="D395" s="32" t="s">
        <v>3</v>
      </c>
      <c r="E395" s="32" t="s">
        <v>65</v>
      </c>
      <c r="F395" s="32" t="s">
        <v>384</v>
      </c>
      <c r="G395" s="2"/>
      <c r="H395" s="65"/>
      <c r="I395" s="380">
        <f t="shared" si="58"/>
        <v>0</v>
      </c>
      <c r="J395" s="380">
        <f t="shared" si="58"/>
        <v>4153.8869999999997</v>
      </c>
    </row>
    <row r="396" spans="1:10" ht="82.5" customHeight="1" x14ac:dyDescent="0.3">
      <c r="A396" s="95"/>
      <c r="B396" s="317" t="s">
        <v>375</v>
      </c>
      <c r="C396" s="8" t="s">
        <v>418</v>
      </c>
      <c r="D396" s="32" t="s">
        <v>3</v>
      </c>
      <c r="E396" s="32" t="s">
        <v>65</v>
      </c>
      <c r="F396" s="32" t="s">
        <v>385</v>
      </c>
      <c r="G396" s="2"/>
      <c r="H396" s="65"/>
      <c r="I396" s="380">
        <f t="shared" si="58"/>
        <v>0</v>
      </c>
      <c r="J396" s="380">
        <f t="shared" si="58"/>
        <v>4153.8869999999997</v>
      </c>
    </row>
    <row r="397" spans="1:10" ht="42" customHeight="1" x14ac:dyDescent="0.3">
      <c r="A397" s="95"/>
      <c r="B397" s="317" t="s">
        <v>99</v>
      </c>
      <c r="C397" s="8" t="s">
        <v>418</v>
      </c>
      <c r="D397" s="32" t="s">
        <v>3</v>
      </c>
      <c r="E397" s="32" t="s">
        <v>65</v>
      </c>
      <c r="F397" s="122" t="s">
        <v>386</v>
      </c>
      <c r="G397" s="32"/>
      <c r="H397" s="65"/>
      <c r="I397" s="380">
        <f>I398+I399</f>
        <v>0</v>
      </c>
      <c r="J397" s="380">
        <f>J398+J399</f>
        <v>4153.8869999999997</v>
      </c>
    </row>
    <row r="398" spans="1:10" ht="42" customHeight="1" x14ac:dyDescent="0.3">
      <c r="A398" s="95"/>
      <c r="B398" s="317" t="s">
        <v>111</v>
      </c>
      <c r="C398" s="8" t="s">
        <v>418</v>
      </c>
      <c r="D398" s="32" t="s">
        <v>3</v>
      </c>
      <c r="E398" s="32" t="s">
        <v>65</v>
      </c>
      <c r="F398" s="122" t="s">
        <v>386</v>
      </c>
      <c r="G398" s="32" t="s">
        <v>86</v>
      </c>
      <c r="H398" s="65"/>
      <c r="I398" s="69"/>
      <c r="J398" s="380">
        <f>3595.12+539.927</f>
        <v>4135.0469999999996</v>
      </c>
    </row>
    <row r="399" spans="1:10" ht="56.25" x14ac:dyDescent="0.3">
      <c r="A399" s="95"/>
      <c r="B399" s="474" t="s">
        <v>112</v>
      </c>
      <c r="C399" s="8" t="s">
        <v>418</v>
      </c>
      <c r="D399" s="32" t="s">
        <v>3</v>
      </c>
      <c r="E399" s="32" t="s">
        <v>65</v>
      </c>
      <c r="F399" s="122" t="s">
        <v>386</v>
      </c>
      <c r="G399" s="32" t="s">
        <v>87</v>
      </c>
      <c r="H399" s="65"/>
      <c r="I399" s="69"/>
      <c r="J399" s="380">
        <v>18.84</v>
      </c>
    </row>
    <row r="400" spans="1:10" ht="114" customHeight="1" x14ac:dyDescent="0.3">
      <c r="A400" s="26" t="s">
        <v>43</v>
      </c>
      <c r="B400" s="160" t="s">
        <v>133</v>
      </c>
      <c r="C400" s="18" t="s">
        <v>134</v>
      </c>
      <c r="D400" s="32"/>
      <c r="E400" s="57"/>
      <c r="F400" s="32"/>
      <c r="G400" s="2"/>
      <c r="H400" s="179"/>
      <c r="I400" s="385">
        <f>I408+I455+I443+I428+I401</f>
        <v>392.572</v>
      </c>
      <c r="J400" s="385">
        <f>J408+J455+J443+J428+J401</f>
        <v>46505.883999999998</v>
      </c>
    </row>
    <row r="401" spans="1:10" ht="23.25" customHeight="1" x14ac:dyDescent="0.3">
      <c r="A401" s="26"/>
      <c r="B401" s="318" t="s">
        <v>19</v>
      </c>
      <c r="C401" s="8" t="s">
        <v>134</v>
      </c>
      <c r="D401" s="32" t="s">
        <v>3</v>
      </c>
      <c r="E401" s="57"/>
      <c r="F401" s="32"/>
      <c r="G401" s="2"/>
      <c r="H401" s="179"/>
      <c r="I401" s="78">
        <f t="shared" ref="I401:J406" si="59">I402</f>
        <v>5</v>
      </c>
      <c r="J401" s="78">
        <f t="shared" si="59"/>
        <v>8225.3649999999998</v>
      </c>
    </row>
    <row r="402" spans="1:10" ht="23.25" customHeight="1" x14ac:dyDescent="0.3">
      <c r="A402" s="26"/>
      <c r="B402" s="445" t="s">
        <v>24</v>
      </c>
      <c r="C402" s="8" t="s">
        <v>134</v>
      </c>
      <c r="D402" s="32" t="s">
        <v>3</v>
      </c>
      <c r="E402" s="32" t="s">
        <v>65</v>
      </c>
      <c r="F402" s="32"/>
      <c r="G402" s="2"/>
      <c r="H402" s="179"/>
      <c r="I402" s="78">
        <f t="shared" si="59"/>
        <v>5</v>
      </c>
      <c r="J402" s="78">
        <f t="shared" si="59"/>
        <v>8225.3649999999998</v>
      </c>
    </row>
    <row r="403" spans="1:10" ht="56.25" x14ac:dyDescent="0.3">
      <c r="A403" s="26"/>
      <c r="B403" s="132" t="s">
        <v>351</v>
      </c>
      <c r="C403" s="166" t="s">
        <v>134</v>
      </c>
      <c r="D403" s="167" t="s">
        <v>3</v>
      </c>
      <c r="E403" s="167" t="s">
        <v>65</v>
      </c>
      <c r="F403" s="32" t="s">
        <v>297</v>
      </c>
      <c r="G403" s="2"/>
      <c r="H403" s="179"/>
      <c r="I403" s="78">
        <f t="shared" si="59"/>
        <v>5</v>
      </c>
      <c r="J403" s="78">
        <f t="shared" si="59"/>
        <v>8225.3649999999998</v>
      </c>
    </row>
    <row r="404" spans="1:10" ht="37.5" x14ac:dyDescent="0.3">
      <c r="A404" s="26"/>
      <c r="B404" s="248" t="s">
        <v>468</v>
      </c>
      <c r="C404" s="166" t="s">
        <v>134</v>
      </c>
      <c r="D404" s="167" t="s">
        <v>3</v>
      </c>
      <c r="E404" s="167" t="s">
        <v>65</v>
      </c>
      <c r="F404" s="438" t="s">
        <v>467</v>
      </c>
      <c r="G404" s="2"/>
      <c r="H404" s="179"/>
      <c r="I404" s="78">
        <f t="shared" si="59"/>
        <v>5</v>
      </c>
      <c r="J404" s="78">
        <f t="shared" si="59"/>
        <v>8225.3649999999998</v>
      </c>
    </row>
    <row r="405" spans="1:10" ht="37.5" x14ac:dyDescent="0.3">
      <c r="A405" s="26"/>
      <c r="B405" s="446" t="s">
        <v>573</v>
      </c>
      <c r="C405" s="166" t="s">
        <v>134</v>
      </c>
      <c r="D405" s="167" t="s">
        <v>3</v>
      </c>
      <c r="E405" s="167" t="s">
        <v>65</v>
      </c>
      <c r="F405" s="438" t="s">
        <v>572</v>
      </c>
      <c r="G405" s="2"/>
      <c r="H405" s="179"/>
      <c r="I405" s="78">
        <f t="shared" si="59"/>
        <v>5</v>
      </c>
      <c r="J405" s="78">
        <f t="shared" si="59"/>
        <v>8225.3649999999998</v>
      </c>
    </row>
    <row r="406" spans="1:10" ht="56.25" x14ac:dyDescent="0.3">
      <c r="A406" s="26"/>
      <c r="B406" s="446" t="s">
        <v>620</v>
      </c>
      <c r="C406" s="438" t="s">
        <v>134</v>
      </c>
      <c r="D406" s="57" t="s">
        <v>3</v>
      </c>
      <c r="E406" s="57" t="s">
        <v>65</v>
      </c>
      <c r="F406" s="438" t="s">
        <v>621</v>
      </c>
      <c r="G406" s="2"/>
      <c r="H406" s="179"/>
      <c r="I406" s="78">
        <f t="shared" si="59"/>
        <v>5</v>
      </c>
      <c r="J406" s="78">
        <f t="shared" si="59"/>
        <v>8225.3649999999998</v>
      </c>
    </row>
    <row r="407" spans="1:10" ht="56.25" x14ac:dyDescent="0.3">
      <c r="A407" s="26"/>
      <c r="B407" s="445" t="s">
        <v>112</v>
      </c>
      <c r="C407" s="438" t="s">
        <v>134</v>
      </c>
      <c r="D407" s="57" t="s">
        <v>3</v>
      </c>
      <c r="E407" s="57" t="s">
        <v>65</v>
      </c>
      <c r="F407" s="82" t="s">
        <v>621</v>
      </c>
      <c r="G407" s="2" t="s">
        <v>87</v>
      </c>
      <c r="H407" s="179"/>
      <c r="I407" s="78">
        <v>5</v>
      </c>
      <c r="J407" s="78">
        <v>8225.3649999999998</v>
      </c>
    </row>
    <row r="408" spans="1:10" ht="39.75" customHeight="1" x14ac:dyDescent="0.3">
      <c r="A408" s="140"/>
      <c r="B408" s="171" t="s">
        <v>15</v>
      </c>
      <c r="C408" s="166" t="s">
        <v>134</v>
      </c>
      <c r="D408" s="167" t="s">
        <v>5</v>
      </c>
      <c r="E408" s="167"/>
      <c r="F408" s="438"/>
      <c r="G408" s="2"/>
      <c r="H408" s="71"/>
      <c r="I408" s="380">
        <f>I415+I409</f>
        <v>80.245000000000033</v>
      </c>
      <c r="J408" s="380">
        <f>J415+J409</f>
        <v>14829.632</v>
      </c>
    </row>
    <row r="409" spans="1:10" ht="39.75" customHeight="1" x14ac:dyDescent="0.3">
      <c r="A409" s="140"/>
      <c r="B409" s="171" t="s">
        <v>610</v>
      </c>
      <c r="C409" s="438" t="s">
        <v>134</v>
      </c>
      <c r="D409" s="57" t="s">
        <v>5</v>
      </c>
      <c r="E409" s="57" t="s">
        <v>6</v>
      </c>
      <c r="F409" s="438"/>
      <c r="G409" s="2"/>
      <c r="H409" s="71"/>
      <c r="I409" s="380">
        <f t="shared" ref="I409:J413" si="60">I410</f>
        <v>0</v>
      </c>
      <c r="J409" s="380">
        <f t="shared" si="60"/>
        <v>149.25399999999999</v>
      </c>
    </row>
    <row r="410" spans="1:10" ht="66.75" customHeight="1" x14ac:dyDescent="0.3">
      <c r="A410" s="140"/>
      <c r="B410" s="132" t="s">
        <v>351</v>
      </c>
      <c r="C410" s="438" t="s">
        <v>134</v>
      </c>
      <c r="D410" s="57" t="s">
        <v>5</v>
      </c>
      <c r="E410" s="57" t="s">
        <v>6</v>
      </c>
      <c r="F410" s="32" t="s">
        <v>297</v>
      </c>
      <c r="G410" s="2"/>
      <c r="H410" s="71"/>
      <c r="I410" s="380">
        <f t="shared" si="60"/>
        <v>0</v>
      </c>
      <c r="J410" s="380">
        <f t="shared" si="60"/>
        <v>149.25399999999999</v>
      </c>
    </row>
    <row r="411" spans="1:10" ht="39.75" customHeight="1" x14ac:dyDescent="0.3">
      <c r="A411" s="140"/>
      <c r="B411" s="248" t="s">
        <v>468</v>
      </c>
      <c r="C411" s="438" t="s">
        <v>134</v>
      </c>
      <c r="D411" s="57" t="s">
        <v>5</v>
      </c>
      <c r="E411" s="57" t="s">
        <v>6</v>
      </c>
      <c r="F411" s="438" t="s">
        <v>467</v>
      </c>
      <c r="G411" s="2"/>
      <c r="H411" s="71"/>
      <c r="I411" s="380">
        <f t="shared" si="60"/>
        <v>0</v>
      </c>
      <c r="J411" s="380">
        <f t="shared" si="60"/>
        <v>149.25399999999999</v>
      </c>
    </row>
    <row r="412" spans="1:10" ht="49.5" customHeight="1" x14ac:dyDescent="0.3">
      <c r="A412" s="140"/>
      <c r="B412" s="424" t="s">
        <v>573</v>
      </c>
      <c r="C412" s="438" t="s">
        <v>134</v>
      </c>
      <c r="D412" s="57" t="s">
        <v>5</v>
      </c>
      <c r="E412" s="57" t="s">
        <v>6</v>
      </c>
      <c r="F412" s="438" t="s">
        <v>572</v>
      </c>
      <c r="G412" s="2"/>
      <c r="H412" s="71"/>
      <c r="I412" s="380">
        <f t="shared" si="60"/>
        <v>0</v>
      </c>
      <c r="J412" s="380">
        <f t="shared" si="60"/>
        <v>149.25399999999999</v>
      </c>
    </row>
    <row r="413" spans="1:10" ht="56.25" x14ac:dyDescent="0.3">
      <c r="A413" s="140"/>
      <c r="B413" s="424" t="s">
        <v>620</v>
      </c>
      <c r="C413" s="438" t="s">
        <v>134</v>
      </c>
      <c r="D413" s="57" t="s">
        <v>5</v>
      </c>
      <c r="E413" s="57" t="s">
        <v>6</v>
      </c>
      <c r="F413" s="438" t="s">
        <v>621</v>
      </c>
      <c r="G413" s="2"/>
      <c r="H413" s="71"/>
      <c r="I413" s="380">
        <f t="shared" si="60"/>
        <v>0</v>
      </c>
      <c r="J413" s="380">
        <f t="shared" si="60"/>
        <v>149.25399999999999</v>
      </c>
    </row>
    <row r="414" spans="1:10" ht="66.75" customHeight="1" x14ac:dyDescent="0.3">
      <c r="A414" s="140"/>
      <c r="B414" s="421" t="s">
        <v>112</v>
      </c>
      <c r="C414" s="438" t="s">
        <v>134</v>
      </c>
      <c r="D414" s="57" t="s">
        <v>5</v>
      </c>
      <c r="E414" s="57" t="s">
        <v>6</v>
      </c>
      <c r="F414" s="82" t="s">
        <v>621</v>
      </c>
      <c r="G414" s="2" t="s">
        <v>87</v>
      </c>
      <c r="H414" s="71"/>
      <c r="I414" s="380"/>
      <c r="J414" s="380">
        <v>149.25399999999999</v>
      </c>
    </row>
    <row r="415" spans="1:10" ht="39.75" customHeight="1" x14ac:dyDescent="0.3">
      <c r="A415" s="140"/>
      <c r="B415" s="155" t="s">
        <v>48</v>
      </c>
      <c r="C415" s="8" t="s">
        <v>134</v>
      </c>
      <c r="D415" s="57" t="s">
        <v>5</v>
      </c>
      <c r="E415" s="57" t="s">
        <v>5</v>
      </c>
      <c r="F415" s="438"/>
      <c r="G415" s="2"/>
      <c r="H415" s="71"/>
      <c r="I415" s="380">
        <f>I416</f>
        <v>80.245000000000033</v>
      </c>
      <c r="J415" s="380">
        <f>J416</f>
        <v>14680.377999999999</v>
      </c>
    </row>
    <row r="416" spans="1:10" ht="65.25" customHeight="1" x14ac:dyDescent="0.3">
      <c r="A416" s="140"/>
      <c r="B416" s="132" t="s">
        <v>351</v>
      </c>
      <c r="C416" s="8" t="s">
        <v>134</v>
      </c>
      <c r="D416" s="32" t="s">
        <v>5</v>
      </c>
      <c r="E416" s="57" t="s">
        <v>5</v>
      </c>
      <c r="F416" s="32" t="s">
        <v>297</v>
      </c>
      <c r="G416" s="2"/>
      <c r="H416" s="71"/>
      <c r="I416" s="380">
        <f>I418+I423</f>
        <v>80.245000000000033</v>
      </c>
      <c r="J416" s="380">
        <f>J418+J423</f>
        <v>14680.377999999999</v>
      </c>
    </row>
    <row r="417" spans="1:10" ht="65.25" customHeight="1" x14ac:dyDescent="0.3">
      <c r="A417" s="140"/>
      <c r="B417" s="248" t="s">
        <v>468</v>
      </c>
      <c r="C417" s="8" t="s">
        <v>134</v>
      </c>
      <c r="D417" s="32" t="s">
        <v>5</v>
      </c>
      <c r="E417" s="57" t="s">
        <v>5</v>
      </c>
      <c r="F417" s="32" t="s">
        <v>467</v>
      </c>
      <c r="G417" s="2"/>
      <c r="H417" s="71"/>
      <c r="I417" s="380">
        <f t="shared" ref="I417:J417" si="61">I418+I423</f>
        <v>80.245000000000033</v>
      </c>
      <c r="J417" s="380">
        <f t="shared" si="61"/>
        <v>14680.377999999999</v>
      </c>
    </row>
    <row r="418" spans="1:10" ht="66" customHeight="1" x14ac:dyDescent="0.3">
      <c r="A418" s="140"/>
      <c r="B418" s="132" t="s">
        <v>352</v>
      </c>
      <c r="C418" s="8" t="s">
        <v>134</v>
      </c>
      <c r="D418" s="32" t="s">
        <v>5</v>
      </c>
      <c r="E418" s="57" t="s">
        <v>5</v>
      </c>
      <c r="F418" s="32" t="s">
        <v>469</v>
      </c>
      <c r="G418" s="2"/>
      <c r="H418" s="71"/>
      <c r="I418" s="380">
        <f>I419</f>
        <v>288.94100000000003</v>
      </c>
      <c r="J418" s="380">
        <f>J419</f>
        <v>2786.2569999999996</v>
      </c>
    </row>
    <row r="419" spans="1:10" ht="44.25" customHeight="1" x14ac:dyDescent="0.3">
      <c r="A419" s="140"/>
      <c r="B419" s="155" t="s">
        <v>99</v>
      </c>
      <c r="C419" s="8" t="s">
        <v>134</v>
      </c>
      <c r="D419" s="32" t="s">
        <v>5</v>
      </c>
      <c r="E419" s="57" t="s">
        <v>5</v>
      </c>
      <c r="F419" s="32" t="s">
        <v>470</v>
      </c>
      <c r="G419" s="9"/>
      <c r="H419" s="71"/>
      <c r="I419" s="380">
        <f>I420+I421+I422</f>
        <v>288.94100000000003</v>
      </c>
      <c r="J419" s="380">
        <f>J420+J421+J422</f>
        <v>2786.2569999999996</v>
      </c>
    </row>
    <row r="420" spans="1:10" ht="39.75" customHeight="1" x14ac:dyDescent="0.3">
      <c r="A420" s="140"/>
      <c r="B420" s="152" t="s">
        <v>111</v>
      </c>
      <c r="C420" s="8" t="s">
        <v>134</v>
      </c>
      <c r="D420" s="32" t="s">
        <v>5</v>
      </c>
      <c r="E420" s="57" t="s">
        <v>5</v>
      </c>
      <c r="F420" s="32" t="s">
        <v>470</v>
      </c>
      <c r="G420" s="9" t="s">
        <v>86</v>
      </c>
      <c r="H420" s="71"/>
      <c r="I420" s="69">
        <f>80.245+208.696</f>
        <v>288.94100000000003</v>
      </c>
      <c r="J420" s="380">
        <f>2361.77+80.245+208.696</f>
        <v>2650.7109999999998</v>
      </c>
    </row>
    <row r="421" spans="1:10" ht="60" customHeight="1" x14ac:dyDescent="0.3">
      <c r="A421" s="140"/>
      <c r="B421" s="177" t="s">
        <v>112</v>
      </c>
      <c r="C421" s="8" t="s">
        <v>134</v>
      </c>
      <c r="D421" s="32" t="s">
        <v>5</v>
      </c>
      <c r="E421" s="57" t="s">
        <v>5</v>
      </c>
      <c r="F421" s="32" t="s">
        <v>470</v>
      </c>
      <c r="G421" s="9" t="s">
        <v>87</v>
      </c>
      <c r="H421" s="71"/>
      <c r="I421" s="69"/>
      <c r="J421" s="380">
        <v>23.795999999999999</v>
      </c>
    </row>
    <row r="422" spans="1:10" ht="39.75" customHeight="1" x14ac:dyDescent="0.3">
      <c r="A422" s="140"/>
      <c r="B422" s="105" t="s">
        <v>198</v>
      </c>
      <c r="C422" s="8" t="s">
        <v>134</v>
      </c>
      <c r="D422" s="32" t="s">
        <v>5</v>
      </c>
      <c r="E422" s="57" t="s">
        <v>5</v>
      </c>
      <c r="F422" s="32" t="s">
        <v>470</v>
      </c>
      <c r="G422" s="9" t="s">
        <v>88</v>
      </c>
      <c r="H422" s="71"/>
      <c r="I422" s="69"/>
      <c r="J422" s="380">
        <v>111.75</v>
      </c>
    </row>
    <row r="423" spans="1:10" ht="45" customHeight="1" x14ac:dyDescent="0.3">
      <c r="A423" s="140"/>
      <c r="B423" s="105" t="s">
        <v>416</v>
      </c>
      <c r="C423" s="8" t="s">
        <v>134</v>
      </c>
      <c r="D423" s="32" t="s">
        <v>5</v>
      </c>
      <c r="E423" s="57" t="s">
        <v>5</v>
      </c>
      <c r="F423" s="32" t="s">
        <v>471</v>
      </c>
      <c r="G423" s="9"/>
      <c r="H423" s="71"/>
      <c r="I423" s="380">
        <f>I424</f>
        <v>-208.696</v>
      </c>
      <c r="J423" s="380">
        <f>J424</f>
        <v>11894.120999999999</v>
      </c>
    </row>
    <row r="424" spans="1:10" ht="57.75" customHeight="1" x14ac:dyDescent="0.3">
      <c r="A424" s="140"/>
      <c r="B424" s="105" t="s">
        <v>103</v>
      </c>
      <c r="C424" s="8" t="s">
        <v>134</v>
      </c>
      <c r="D424" s="32" t="s">
        <v>5</v>
      </c>
      <c r="E424" s="57" t="s">
        <v>5</v>
      </c>
      <c r="F424" s="32" t="s">
        <v>472</v>
      </c>
      <c r="G424" s="9"/>
      <c r="H424" s="71"/>
      <c r="I424" s="380">
        <f>I425+I426+I427</f>
        <v>-208.696</v>
      </c>
      <c r="J424" s="380">
        <f>J425+J426+J427</f>
        <v>11894.120999999999</v>
      </c>
    </row>
    <row r="425" spans="1:10" ht="53.25" customHeight="1" x14ac:dyDescent="0.3">
      <c r="A425" s="140"/>
      <c r="B425" s="117" t="s">
        <v>89</v>
      </c>
      <c r="C425" s="8" t="s">
        <v>134</v>
      </c>
      <c r="D425" s="32" t="s">
        <v>5</v>
      </c>
      <c r="E425" s="57" t="s">
        <v>5</v>
      </c>
      <c r="F425" s="32" t="s">
        <v>472</v>
      </c>
      <c r="G425" s="9" t="s">
        <v>90</v>
      </c>
      <c r="H425" s="71"/>
      <c r="I425" s="69">
        <v>-208.696</v>
      </c>
      <c r="J425" s="380">
        <f>11162.257-208.696</f>
        <v>10953.561</v>
      </c>
    </row>
    <row r="426" spans="1:10" ht="58.5" customHeight="1" x14ac:dyDescent="0.3">
      <c r="A426" s="140"/>
      <c r="B426" s="254" t="s">
        <v>112</v>
      </c>
      <c r="C426" s="8" t="s">
        <v>134</v>
      </c>
      <c r="D426" s="32" t="s">
        <v>5</v>
      </c>
      <c r="E426" s="57" t="s">
        <v>5</v>
      </c>
      <c r="F426" s="32" t="s">
        <v>472</v>
      </c>
      <c r="G426" s="9" t="s">
        <v>87</v>
      </c>
      <c r="H426" s="71"/>
      <c r="I426" s="69"/>
      <c r="J426" s="380">
        <v>570.89</v>
      </c>
    </row>
    <row r="427" spans="1:10" ht="28.5" customHeight="1" x14ac:dyDescent="0.3">
      <c r="A427" s="140"/>
      <c r="B427" s="105" t="s">
        <v>198</v>
      </c>
      <c r="C427" s="8" t="s">
        <v>134</v>
      </c>
      <c r="D427" s="32" t="s">
        <v>5</v>
      </c>
      <c r="E427" s="57" t="s">
        <v>5</v>
      </c>
      <c r="F427" s="32" t="s">
        <v>472</v>
      </c>
      <c r="G427" s="9" t="s">
        <v>88</v>
      </c>
      <c r="H427" s="71"/>
      <c r="I427" s="69"/>
      <c r="J427" s="380">
        <v>369.67</v>
      </c>
    </row>
    <row r="428" spans="1:10" x14ac:dyDescent="0.3">
      <c r="A428" s="140"/>
      <c r="B428" s="105" t="s">
        <v>0</v>
      </c>
      <c r="C428" s="8" t="s">
        <v>134</v>
      </c>
      <c r="D428" s="32" t="s">
        <v>7</v>
      </c>
      <c r="E428" s="57"/>
      <c r="F428" s="32"/>
      <c r="G428" s="9"/>
      <c r="H428" s="71"/>
      <c r="I428" s="380">
        <f>I429+I436</f>
        <v>-15</v>
      </c>
      <c r="J428" s="380">
        <f>J429+J436</f>
        <v>15923.36</v>
      </c>
    </row>
    <row r="429" spans="1:10" x14ac:dyDescent="0.3">
      <c r="A429" s="140"/>
      <c r="B429" s="105" t="s">
        <v>2</v>
      </c>
      <c r="C429" s="8" t="s">
        <v>134</v>
      </c>
      <c r="D429" s="32" t="s">
        <v>7</v>
      </c>
      <c r="E429" s="57" t="s">
        <v>3</v>
      </c>
      <c r="F429" s="32"/>
      <c r="G429" s="9"/>
      <c r="H429" s="71"/>
      <c r="I429" s="380">
        <f t="shared" ref="I429:J432" si="62">I430</f>
        <v>331</v>
      </c>
      <c r="J429" s="380">
        <f t="shared" si="62"/>
        <v>7041.3959999999997</v>
      </c>
    </row>
    <row r="430" spans="1:10" ht="56.25" x14ac:dyDescent="0.3">
      <c r="A430" s="140"/>
      <c r="B430" s="105" t="s">
        <v>351</v>
      </c>
      <c r="C430" s="8" t="s">
        <v>134</v>
      </c>
      <c r="D430" s="32" t="s">
        <v>7</v>
      </c>
      <c r="E430" s="57" t="s">
        <v>3</v>
      </c>
      <c r="F430" s="32" t="s">
        <v>297</v>
      </c>
      <c r="G430" s="9"/>
      <c r="H430" s="71"/>
      <c r="I430" s="380">
        <f t="shared" si="62"/>
        <v>331</v>
      </c>
      <c r="J430" s="380">
        <f t="shared" si="62"/>
        <v>7041.3959999999997</v>
      </c>
    </row>
    <row r="431" spans="1:10" ht="37.5" x14ac:dyDescent="0.3">
      <c r="A431" s="140"/>
      <c r="B431" s="105" t="s">
        <v>468</v>
      </c>
      <c r="C431" s="8" t="s">
        <v>134</v>
      </c>
      <c r="D431" s="32" t="s">
        <v>7</v>
      </c>
      <c r="E431" s="57" t="s">
        <v>3</v>
      </c>
      <c r="F431" s="32" t="s">
        <v>467</v>
      </c>
      <c r="G431" s="9"/>
      <c r="H431" s="71"/>
      <c r="I431" s="380">
        <f t="shared" si="62"/>
        <v>331</v>
      </c>
      <c r="J431" s="380">
        <f t="shared" si="62"/>
        <v>7041.3959999999997</v>
      </c>
    </row>
    <row r="432" spans="1:10" ht="56.25" x14ac:dyDescent="0.3">
      <c r="A432" s="140"/>
      <c r="B432" s="105" t="s">
        <v>622</v>
      </c>
      <c r="C432" s="8" t="s">
        <v>134</v>
      </c>
      <c r="D432" s="32" t="s">
        <v>7</v>
      </c>
      <c r="E432" s="57" t="s">
        <v>3</v>
      </c>
      <c r="F432" s="32" t="s">
        <v>623</v>
      </c>
      <c r="G432" s="9"/>
      <c r="H432" s="71"/>
      <c r="I432" s="380">
        <f t="shared" si="62"/>
        <v>331</v>
      </c>
      <c r="J432" s="380">
        <f t="shared" si="62"/>
        <v>7041.3959999999997</v>
      </c>
    </row>
    <row r="433" spans="1:16" ht="56.25" x14ac:dyDescent="0.3">
      <c r="A433" s="140"/>
      <c r="B433" s="105" t="s">
        <v>624</v>
      </c>
      <c r="C433" s="8" t="s">
        <v>134</v>
      </c>
      <c r="D433" s="32" t="s">
        <v>7</v>
      </c>
      <c r="E433" s="57" t="s">
        <v>3</v>
      </c>
      <c r="F433" s="32" t="s">
        <v>625</v>
      </c>
      <c r="G433" s="9"/>
      <c r="H433" s="71"/>
      <c r="I433" s="380">
        <f>I435+I434</f>
        <v>331</v>
      </c>
      <c r="J433" s="380">
        <f>J435+J434</f>
        <v>7041.3959999999997</v>
      </c>
    </row>
    <row r="434" spans="1:16" ht="56.25" x14ac:dyDescent="0.3">
      <c r="A434" s="140"/>
      <c r="B434" s="105" t="s">
        <v>112</v>
      </c>
      <c r="C434" s="8" t="s">
        <v>134</v>
      </c>
      <c r="D434" s="32" t="s">
        <v>7</v>
      </c>
      <c r="E434" s="57" t="s">
        <v>3</v>
      </c>
      <c r="F434" s="32" t="s">
        <v>625</v>
      </c>
      <c r="G434" s="9" t="s">
        <v>87</v>
      </c>
      <c r="H434" s="71"/>
      <c r="I434" s="380"/>
      <c r="J434" s="380">
        <v>561.14700000000005</v>
      </c>
    </row>
    <row r="435" spans="1:16" x14ac:dyDescent="0.3">
      <c r="A435" s="140"/>
      <c r="B435" s="374" t="s">
        <v>626</v>
      </c>
      <c r="C435" s="8" t="s">
        <v>134</v>
      </c>
      <c r="D435" s="32" t="s">
        <v>7</v>
      </c>
      <c r="E435" s="57" t="s">
        <v>3</v>
      </c>
      <c r="F435" s="8" t="s">
        <v>625</v>
      </c>
      <c r="G435" s="9" t="s">
        <v>123</v>
      </c>
      <c r="H435" s="71"/>
      <c r="I435" s="69">
        <v>331</v>
      </c>
      <c r="J435" s="380">
        <v>6480.2489999999998</v>
      </c>
    </row>
    <row r="436" spans="1:16" x14ac:dyDescent="0.3">
      <c r="A436" s="140"/>
      <c r="B436" s="374" t="s">
        <v>1</v>
      </c>
      <c r="C436" s="8" t="s">
        <v>134</v>
      </c>
      <c r="D436" s="32" t="s">
        <v>7</v>
      </c>
      <c r="E436" s="57" t="s">
        <v>6</v>
      </c>
      <c r="F436" s="8"/>
      <c r="G436" s="2"/>
      <c r="H436" s="71"/>
      <c r="I436" s="380">
        <f t="shared" ref="I436:J439" si="63">I437</f>
        <v>-346</v>
      </c>
      <c r="J436" s="380">
        <f t="shared" si="63"/>
        <v>8881.9639999999999</v>
      </c>
    </row>
    <row r="437" spans="1:16" ht="56.25" x14ac:dyDescent="0.3">
      <c r="A437" s="140"/>
      <c r="B437" s="132" t="s">
        <v>351</v>
      </c>
      <c r="C437" s="8" t="s">
        <v>134</v>
      </c>
      <c r="D437" s="2" t="s">
        <v>7</v>
      </c>
      <c r="E437" s="2" t="s">
        <v>6</v>
      </c>
      <c r="F437" s="8" t="s">
        <v>297</v>
      </c>
      <c r="G437" s="2"/>
      <c r="H437" s="71"/>
      <c r="I437" s="380">
        <f t="shared" si="63"/>
        <v>-346</v>
      </c>
      <c r="J437" s="380">
        <f t="shared" si="63"/>
        <v>8881.9639999999999</v>
      </c>
    </row>
    <row r="438" spans="1:16" ht="37.5" x14ac:dyDescent="0.3">
      <c r="A438" s="140"/>
      <c r="B438" s="248" t="s">
        <v>468</v>
      </c>
      <c r="C438" s="8" t="s">
        <v>134</v>
      </c>
      <c r="D438" s="2" t="s">
        <v>7</v>
      </c>
      <c r="E438" s="2" t="s">
        <v>6</v>
      </c>
      <c r="F438" s="8" t="s">
        <v>467</v>
      </c>
      <c r="G438" s="2"/>
      <c r="H438" s="71"/>
      <c r="I438" s="380">
        <f t="shared" si="63"/>
        <v>-346</v>
      </c>
      <c r="J438" s="380">
        <f t="shared" si="63"/>
        <v>8881.9639999999999</v>
      </c>
    </row>
    <row r="439" spans="1:16" ht="56.25" x14ac:dyDescent="0.3">
      <c r="A439" s="140"/>
      <c r="B439" s="423" t="s">
        <v>627</v>
      </c>
      <c r="C439" s="8" t="s">
        <v>134</v>
      </c>
      <c r="D439" s="2" t="s">
        <v>7</v>
      </c>
      <c r="E439" s="2" t="s">
        <v>6</v>
      </c>
      <c r="F439" s="8" t="s">
        <v>628</v>
      </c>
      <c r="G439" s="2"/>
      <c r="H439" s="71"/>
      <c r="I439" s="380">
        <f t="shared" si="63"/>
        <v>-346</v>
      </c>
      <c r="J439" s="380">
        <f t="shared" si="63"/>
        <v>8881.9639999999999</v>
      </c>
    </row>
    <row r="440" spans="1:16" ht="56.25" x14ac:dyDescent="0.3">
      <c r="A440" s="140"/>
      <c r="B440" s="374" t="s">
        <v>629</v>
      </c>
      <c r="C440" s="8" t="s">
        <v>134</v>
      </c>
      <c r="D440" s="32" t="s">
        <v>7</v>
      </c>
      <c r="E440" s="57" t="s">
        <v>6</v>
      </c>
      <c r="F440" s="82" t="s">
        <v>630</v>
      </c>
      <c r="G440" s="2"/>
      <c r="H440" s="71"/>
      <c r="I440" s="380">
        <f>I442+I441</f>
        <v>-346</v>
      </c>
      <c r="J440" s="380">
        <f>J442+J441</f>
        <v>8881.9639999999999</v>
      </c>
    </row>
    <row r="441" spans="1:16" ht="56.25" x14ac:dyDescent="0.3">
      <c r="A441" s="140"/>
      <c r="B441" s="374" t="s">
        <v>112</v>
      </c>
      <c r="C441" s="8" t="s">
        <v>134</v>
      </c>
      <c r="D441" s="32" t="s">
        <v>7</v>
      </c>
      <c r="E441" s="57" t="s">
        <v>6</v>
      </c>
      <c r="F441" s="82" t="s">
        <v>630</v>
      </c>
      <c r="G441" s="2" t="s">
        <v>87</v>
      </c>
      <c r="H441" s="71"/>
      <c r="I441" s="380">
        <v>14.965999999999999</v>
      </c>
      <c r="J441" s="380">
        <v>99.59</v>
      </c>
    </row>
    <row r="442" spans="1:16" x14ac:dyDescent="0.3">
      <c r="A442" s="140"/>
      <c r="B442" s="374" t="s">
        <v>626</v>
      </c>
      <c r="C442" s="8" t="s">
        <v>134</v>
      </c>
      <c r="D442" s="32" t="s">
        <v>7</v>
      </c>
      <c r="E442" s="57" t="s">
        <v>6</v>
      </c>
      <c r="F442" s="82" t="s">
        <v>630</v>
      </c>
      <c r="G442" s="90" t="s">
        <v>123</v>
      </c>
      <c r="H442" s="71"/>
      <c r="I442" s="69">
        <v>-360.96600000000001</v>
      </c>
      <c r="J442" s="380">
        <v>8782.3739999999998</v>
      </c>
    </row>
    <row r="443" spans="1:16" ht="28.5" customHeight="1" x14ac:dyDescent="0.3">
      <c r="A443" s="140"/>
      <c r="B443" s="105" t="s">
        <v>570</v>
      </c>
      <c r="C443" s="8" t="s">
        <v>134</v>
      </c>
      <c r="D443" s="32" t="s">
        <v>11</v>
      </c>
      <c r="E443" s="57"/>
      <c r="F443" s="32"/>
      <c r="G443" s="9"/>
      <c r="H443" s="71"/>
      <c r="I443" s="380">
        <f t="shared" ref="I443:J453" si="64">I444</f>
        <v>322.327</v>
      </c>
      <c r="J443" s="380">
        <f t="shared" si="64"/>
        <v>7515.527</v>
      </c>
    </row>
    <row r="444" spans="1:16" ht="28.5" customHeight="1" x14ac:dyDescent="0.3">
      <c r="A444" s="140"/>
      <c r="B444" s="105" t="s">
        <v>571</v>
      </c>
      <c r="C444" s="8" t="s">
        <v>134</v>
      </c>
      <c r="D444" s="32" t="s">
        <v>11</v>
      </c>
      <c r="E444" s="57" t="s">
        <v>6</v>
      </c>
      <c r="F444" s="32"/>
      <c r="G444" s="9"/>
      <c r="H444" s="71"/>
      <c r="I444" s="380">
        <f t="shared" si="64"/>
        <v>322.327</v>
      </c>
      <c r="J444" s="380">
        <f t="shared" si="64"/>
        <v>7515.527</v>
      </c>
    </row>
    <row r="445" spans="1:16" ht="60" customHeight="1" x14ac:dyDescent="0.3">
      <c r="A445" s="140"/>
      <c r="B445" s="132" t="s">
        <v>351</v>
      </c>
      <c r="C445" s="8" t="s">
        <v>134</v>
      </c>
      <c r="D445" s="32" t="s">
        <v>11</v>
      </c>
      <c r="E445" s="57" t="s">
        <v>6</v>
      </c>
      <c r="F445" s="32" t="s">
        <v>297</v>
      </c>
      <c r="G445" s="9"/>
      <c r="H445" s="71"/>
      <c r="I445" s="380">
        <f>I446</f>
        <v>322.327</v>
      </c>
      <c r="J445" s="380">
        <f t="shared" si="64"/>
        <v>7515.527</v>
      </c>
    </row>
    <row r="446" spans="1:16" ht="42.75" customHeight="1" x14ac:dyDescent="0.3">
      <c r="A446" s="140"/>
      <c r="B446" s="105" t="s">
        <v>468</v>
      </c>
      <c r="C446" s="8" t="s">
        <v>134</v>
      </c>
      <c r="D446" s="32" t="s">
        <v>11</v>
      </c>
      <c r="E446" s="57" t="s">
        <v>6</v>
      </c>
      <c r="F446" s="32" t="s">
        <v>467</v>
      </c>
      <c r="G446" s="9"/>
      <c r="H446" s="71"/>
      <c r="I446" s="380">
        <f>I447</f>
        <v>322.327</v>
      </c>
      <c r="J446" s="380">
        <f t="shared" si="64"/>
        <v>7515.527</v>
      </c>
    </row>
    <row r="447" spans="1:16" ht="48.75" customHeight="1" x14ac:dyDescent="0.3">
      <c r="A447" s="140"/>
      <c r="B447" s="105" t="s">
        <v>573</v>
      </c>
      <c r="C447" s="8" t="s">
        <v>134</v>
      </c>
      <c r="D447" s="32" t="s">
        <v>11</v>
      </c>
      <c r="E447" s="57" t="s">
        <v>6</v>
      </c>
      <c r="F447" s="32" t="s">
        <v>572</v>
      </c>
      <c r="G447" s="9"/>
      <c r="H447" s="71"/>
      <c r="I447" s="380">
        <f>I453+I450+I449</f>
        <v>322.327</v>
      </c>
      <c r="J447" s="380">
        <f t="shared" ref="J447:P447" si="65">J453+J450+J449</f>
        <v>7515.527</v>
      </c>
      <c r="K447" s="380">
        <f t="shared" si="65"/>
        <v>0</v>
      </c>
      <c r="L447" s="380">
        <f t="shared" si="65"/>
        <v>0</v>
      </c>
      <c r="M447" s="380">
        <f t="shared" si="65"/>
        <v>0</v>
      </c>
      <c r="N447" s="380">
        <f t="shared" si="65"/>
        <v>0</v>
      </c>
      <c r="O447" s="380">
        <f t="shared" si="65"/>
        <v>0</v>
      </c>
      <c r="P447" s="380">
        <f t="shared" si="65"/>
        <v>0</v>
      </c>
    </row>
    <row r="448" spans="1:16" ht="62.25" customHeight="1" x14ac:dyDescent="0.3">
      <c r="A448" s="140"/>
      <c r="B448" s="105" t="s">
        <v>620</v>
      </c>
      <c r="C448" s="8" t="s">
        <v>134</v>
      </c>
      <c r="D448" s="32" t="s">
        <v>11</v>
      </c>
      <c r="E448" s="57" t="s">
        <v>6</v>
      </c>
      <c r="F448" s="32" t="s">
        <v>621</v>
      </c>
      <c r="G448" s="9"/>
      <c r="H448" s="71"/>
      <c r="I448" s="380">
        <f>I449</f>
        <v>312.327</v>
      </c>
      <c r="J448" s="380">
        <f>J449</f>
        <v>317.327</v>
      </c>
    </row>
    <row r="449" spans="1:10" ht="59.25" customHeight="1" x14ac:dyDescent="0.3">
      <c r="A449" s="140"/>
      <c r="B449" s="105" t="s">
        <v>112</v>
      </c>
      <c r="C449" s="8" t="s">
        <v>134</v>
      </c>
      <c r="D449" s="32" t="s">
        <v>11</v>
      </c>
      <c r="E449" s="57" t="s">
        <v>6</v>
      </c>
      <c r="F449" s="32" t="s">
        <v>621</v>
      </c>
      <c r="G449" s="9" t="s">
        <v>87</v>
      </c>
      <c r="H449" s="71"/>
      <c r="I449" s="380">
        <v>312.327</v>
      </c>
      <c r="J449" s="380">
        <f>5+312.327</f>
        <v>317.327</v>
      </c>
    </row>
    <row r="450" spans="1:10" ht="48.75" customHeight="1" x14ac:dyDescent="0.3">
      <c r="A450" s="140"/>
      <c r="B450" s="105" t="s">
        <v>677</v>
      </c>
      <c r="C450" s="8" t="s">
        <v>134</v>
      </c>
      <c r="D450" s="32" t="s">
        <v>11</v>
      </c>
      <c r="E450" s="57" t="s">
        <v>6</v>
      </c>
      <c r="F450" s="32" t="s">
        <v>676</v>
      </c>
      <c r="G450" s="9"/>
      <c r="H450" s="71"/>
      <c r="I450" s="380">
        <f>I451+I452</f>
        <v>10</v>
      </c>
      <c r="J450" s="380">
        <f>J452+J451</f>
        <v>213.9</v>
      </c>
    </row>
    <row r="451" spans="1:10" ht="58.5" customHeight="1" x14ac:dyDescent="0.3">
      <c r="A451" s="140"/>
      <c r="B451" s="105" t="s">
        <v>112</v>
      </c>
      <c r="C451" s="8" t="s">
        <v>134</v>
      </c>
      <c r="D451" s="32" t="s">
        <v>11</v>
      </c>
      <c r="E451" s="57" t="s">
        <v>6</v>
      </c>
      <c r="F451" s="32" t="s">
        <v>676</v>
      </c>
      <c r="G451" s="9" t="s">
        <v>87</v>
      </c>
      <c r="H451" s="71"/>
      <c r="I451" s="380">
        <v>10</v>
      </c>
      <c r="J451" s="380">
        <v>10</v>
      </c>
    </row>
    <row r="452" spans="1:10" x14ac:dyDescent="0.3">
      <c r="A452" s="140"/>
      <c r="B452" s="105" t="s">
        <v>124</v>
      </c>
      <c r="C452" s="8" t="s">
        <v>134</v>
      </c>
      <c r="D452" s="32" t="s">
        <v>11</v>
      </c>
      <c r="E452" s="57" t="s">
        <v>6</v>
      </c>
      <c r="F452" s="32" t="s">
        <v>676</v>
      </c>
      <c r="G452" s="9" t="s">
        <v>123</v>
      </c>
      <c r="H452" s="71"/>
      <c r="I452" s="380"/>
      <c r="J452" s="380">
        <v>203.9</v>
      </c>
    </row>
    <row r="453" spans="1:10" ht="195.75" customHeight="1" x14ac:dyDescent="0.3">
      <c r="A453" s="140"/>
      <c r="B453" s="391" t="s">
        <v>579</v>
      </c>
      <c r="C453" s="8" t="s">
        <v>134</v>
      </c>
      <c r="D453" s="32" t="s">
        <v>11</v>
      </c>
      <c r="E453" s="57" t="s">
        <v>6</v>
      </c>
      <c r="F453" s="32" t="s">
        <v>575</v>
      </c>
      <c r="G453" s="9"/>
      <c r="H453" s="71"/>
      <c r="I453" s="380">
        <f t="shared" si="64"/>
        <v>0</v>
      </c>
      <c r="J453" s="380">
        <f t="shared" si="64"/>
        <v>6984.3</v>
      </c>
    </row>
    <row r="454" spans="1:10" ht="31.5" customHeight="1" x14ac:dyDescent="0.3">
      <c r="A454" s="140"/>
      <c r="B454" s="105" t="s">
        <v>124</v>
      </c>
      <c r="C454" s="8" t="s">
        <v>134</v>
      </c>
      <c r="D454" s="32" t="s">
        <v>11</v>
      </c>
      <c r="E454" s="57" t="s">
        <v>6</v>
      </c>
      <c r="F454" s="32" t="s">
        <v>575</v>
      </c>
      <c r="G454" s="9" t="s">
        <v>123</v>
      </c>
      <c r="H454" s="71"/>
      <c r="I454" s="69"/>
      <c r="J454" s="380">
        <v>6984.3</v>
      </c>
    </row>
    <row r="455" spans="1:10" ht="38.25" customHeight="1" x14ac:dyDescent="0.3">
      <c r="A455" s="140"/>
      <c r="B455" s="15" t="s">
        <v>28</v>
      </c>
      <c r="C455" s="6" t="s">
        <v>134</v>
      </c>
      <c r="D455" s="7" t="s">
        <v>23</v>
      </c>
      <c r="E455" s="57"/>
      <c r="F455" s="8"/>
      <c r="G455" s="9"/>
      <c r="H455" s="71"/>
      <c r="I455" s="380">
        <f t="shared" ref="I455:J459" si="66">I456</f>
        <v>0</v>
      </c>
      <c r="J455" s="380">
        <f t="shared" si="66"/>
        <v>12</v>
      </c>
    </row>
    <row r="456" spans="1:10" ht="38.25" customHeight="1" x14ac:dyDescent="0.3">
      <c r="A456" s="140"/>
      <c r="B456" s="273" t="s">
        <v>83</v>
      </c>
      <c r="C456" s="8" t="s">
        <v>134</v>
      </c>
      <c r="D456" s="55" t="s">
        <v>23</v>
      </c>
      <c r="E456" s="55" t="s">
        <v>4</v>
      </c>
      <c r="F456" s="8"/>
      <c r="G456" s="9"/>
      <c r="H456" s="71"/>
      <c r="I456" s="380">
        <f t="shared" si="66"/>
        <v>0</v>
      </c>
      <c r="J456" s="380">
        <f t="shared" si="66"/>
        <v>12</v>
      </c>
    </row>
    <row r="457" spans="1:10" ht="45.75" customHeight="1" x14ac:dyDescent="0.3">
      <c r="A457" s="140"/>
      <c r="B457" s="272" t="s">
        <v>175</v>
      </c>
      <c r="C457" s="8" t="s">
        <v>134</v>
      </c>
      <c r="D457" s="9" t="s">
        <v>23</v>
      </c>
      <c r="E457" s="9" t="s">
        <v>4</v>
      </c>
      <c r="F457" s="8" t="s">
        <v>298</v>
      </c>
      <c r="G457" s="2"/>
      <c r="H457" s="71"/>
      <c r="I457" s="380">
        <f t="shared" si="66"/>
        <v>0</v>
      </c>
      <c r="J457" s="380">
        <f t="shared" si="66"/>
        <v>12</v>
      </c>
    </row>
    <row r="458" spans="1:10" ht="102.75" customHeight="1" x14ac:dyDescent="0.3">
      <c r="A458" s="140"/>
      <c r="B458" s="293" t="s">
        <v>483</v>
      </c>
      <c r="C458" s="8" t="s">
        <v>134</v>
      </c>
      <c r="D458" s="9" t="s">
        <v>23</v>
      </c>
      <c r="E458" s="9" t="s">
        <v>4</v>
      </c>
      <c r="F458" s="8" t="s">
        <v>322</v>
      </c>
      <c r="G458" s="2"/>
      <c r="H458" s="71"/>
      <c r="I458" s="380">
        <f t="shared" si="66"/>
        <v>0</v>
      </c>
      <c r="J458" s="380">
        <f t="shared" si="66"/>
        <v>12</v>
      </c>
    </row>
    <row r="459" spans="1:10" ht="65.25" customHeight="1" x14ac:dyDescent="0.3">
      <c r="A459" s="140"/>
      <c r="B459" s="272" t="s">
        <v>181</v>
      </c>
      <c r="C459" s="8" t="s">
        <v>134</v>
      </c>
      <c r="D459" s="9" t="s">
        <v>23</v>
      </c>
      <c r="E459" s="9" t="s">
        <v>4</v>
      </c>
      <c r="F459" s="8" t="s">
        <v>368</v>
      </c>
      <c r="G459" s="2"/>
      <c r="H459" s="71"/>
      <c r="I459" s="380">
        <f t="shared" si="66"/>
        <v>0</v>
      </c>
      <c r="J459" s="380">
        <f t="shared" si="66"/>
        <v>12</v>
      </c>
    </row>
    <row r="460" spans="1:10" ht="30" customHeight="1" x14ac:dyDescent="0.3">
      <c r="A460" s="140"/>
      <c r="B460" s="271" t="s">
        <v>394</v>
      </c>
      <c r="C460" s="8" t="s">
        <v>134</v>
      </c>
      <c r="D460" s="9" t="s">
        <v>23</v>
      </c>
      <c r="E460" s="9" t="s">
        <v>4</v>
      </c>
      <c r="F460" s="8" t="s">
        <v>368</v>
      </c>
      <c r="G460" s="2" t="s">
        <v>393</v>
      </c>
      <c r="H460" s="71"/>
      <c r="I460" s="69"/>
      <c r="J460" s="380">
        <v>12</v>
      </c>
    </row>
    <row r="461" spans="1:10" x14ac:dyDescent="0.3">
      <c r="B461" s="96"/>
      <c r="C461" s="8"/>
      <c r="D461" s="32"/>
      <c r="E461" s="57"/>
      <c r="F461" s="32"/>
      <c r="G461" s="2"/>
      <c r="H461" s="71"/>
      <c r="I461" s="69"/>
      <c r="J461" s="380"/>
    </row>
    <row r="462" spans="1:10" ht="60" customHeight="1" x14ac:dyDescent="0.3">
      <c r="A462" s="26" t="s">
        <v>44</v>
      </c>
      <c r="B462" s="99" t="s">
        <v>50</v>
      </c>
      <c r="C462" s="18" t="s">
        <v>20</v>
      </c>
      <c r="D462" s="19"/>
      <c r="E462" s="19"/>
      <c r="F462" s="19"/>
      <c r="G462" s="19"/>
      <c r="H462" s="65"/>
      <c r="I462" s="485">
        <f>I463+I572</f>
        <v>16436.839</v>
      </c>
      <c r="J462" s="381">
        <f>J463+J572</f>
        <v>1553641.6109999998</v>
      </c>
    </row>
    <row r="463" spans="1:10" ht="42" customHeight="1" x14ac:dyDescent="0.3">
      <c r="B463" s="133" t="s">
        <v>0</v>
      </c>
      <c r="C463" s="6" t="s">
        <v>20</v>
      </c>
      <c r="D463" s="11" t="s">
        <v>7</v>
      </c>
      <c r="E463" s="11"/>
      <c r="F463" s="8"/>
      <c r="G463" s="11"/>
      <c r="H463" s="65"/>
      <c r="I463" s="386">
        <f>I464+I480+I528+I534+I543+I511</f>
        <v>16436.839</v>
      </c>
      <c r="J463" s="386">
        <f>J464+J480+J528+J534+J543+J511</f>
        <v>1541365.6109999998</v>
      </c>
    </row>
    <row r="464" spans="1:10" ht="30.75" customHeight="1" x14ac:dyDescent="0.3">
      <c r="B464" s="109" t="s">
        <v>2</v>
      </c>
      <c r="C464" s="84" t="s">
        <v>20</v>
      </c>
      <c r="D464" s="86" t="s">
        <v>7</v>
      </c>
      <c r="E464" s="86" t="s">
        <v>3</v>
      </c>
      <c r="F464" s="84"/>
      <c r="G464" s="86"/>
      <c r="H464" s="114"/>
      <c r="I464" s="78">
        <f t="shared" ref="I464:J465" si="67">I465</f>
        <v>3883.5330000000004</v>
      </c>
      <c r="J464" s="78">
        <f t="shared" si="67"/>
        <v>594905.59200000006</v>
      </c>
    </row>
    <row r="465" spans="1:22" ht="44.25" customHeight="1" x14ac:dyDescent="0.3">
      <c r="B465" s="109" t="s">
        <v>180</v>
      </c>
      <c r="C465" s="84" t="s">
        <v>20</v>
      </c>
      <c r="D465" s="86" t="s">
        <v>7</v>
      </c>
      <c r="E465" s="86" t="s">
        <v>3</v>
      </c>
      <c r="F465" s="84" t="s">
        <v>326</v>
      </c>
      <c r="G465" s="86"/>
      <c r="H465" s="114"/>
      <c r="I465" s="78">
        <f t="shared" si="67"/>
        <v>3883.5330000000004</v>
      </c>
      <c r="J465" s="78">
        <f t="shared" si="67"/>
        <v>594905.59200000006</v>
      </c>
    </row>
    <row r="466" spans="1:22" ht="42" customHeight="1" x14ac:dyDescent="0.3">
      <c r="B466" s="109" t="s">
        <v>150</v>
      </c>
      <c r="C466" s="84" t="s">
        <v>20</v>
      </c>
      <c r="D466" s="86" t="s">
        <v>7</v>
      </c>
      <c r="E466" s="86" t="s">
        <v>3</v>
      </c>
      <c r="F466" s="84" t="s">
        <v>327</v>
      </c>
      <c r="G466" s="86"/>
      <c r="H466" s="114"/>
      <c r="I466" s="78">
        <f>I473+I475+I470+I467+I478</f>
        <v>3883.5330000000004</v>
      </c>
      <c r="J466" s="78">
        <f>J473+J475+J470+J467+J478</f>
        <v>594905.59200000006</v>
      </c>
    </row>
    <row r="467" spans="1:22" ht="60" customHeight="1" x14ac:dyDescent="0.3">
      <c r="B467" s="109" t="s">
        <v>178</v>
      </c>
      <c r="C467" s="84" t="s">
        <v>20</v>
      </c>
      <c r="D467" s="86" t="s">
        <v>7</v>
      </c>
      <c r="E467" s="86" t="s">
        <v>3</v>
      </c>
      <c r="F467" s="84" t="s">
        <v>328</v>
      </c>
      <c r="G467" s="86"/>
      <c r="H467" s="114"/>
      <c r="I467" s="78">
        <f>I468+I469</f>
        <v>3356.5330000000004</v>
      </c>
      <c r="J467" s="78">
        <f>J468+J469</f>
        <v>12912.246000000001</v>
      </c>
    </row>
    <row r="468" spans="1:22" ht="35.25" customHeight="1" x14ac:dyDescent="0.3">
      <c r="B468" s="185" t="s">
        <v>119</v>
      </c>
      <c r="C468" s="84" t="s">
        <v>20</v>
      </c>
      <c r="D468" s="86" t="s">
        <v>7</v>
      </c>
      <c r="E468" s="86" t="s">
        <v>3</v>
      </c>
      <c r="F468" s="84" t="s">
        <v>328</v>
      </c>
      <c r="G468" s="86" t="s">
        <v>118</v>
      </c>
      <c r="H468" s="114"/>
      <c r="I468" s="436">
        <f>379.818+315.647</f>
        <v>695.46499999999992</v>
      </c>
      <c r="J468" s="78">
        <f>6816.131+379.818+315.647</f>
        <v>7511.5960000000005</v>
      </c>
    </row>
    <row r="469" spans="1:22" ht="35.25" customHeight="1" x14ac:dyDescent="0.3">
      <c r="B469" s="185" t="s">
        <v>126</v>
      </c>
      <c r="C469" s="84" t="s">
        <v>20</v>
      </c>
      <c r="D469" s="86" t="s">
        <v>7</v>
      </c>
      <c r="E469" s="86" t="s">
        <v>3</v>
      </c>
      <c r="F469" s="84" t="s">
        <v>328</v>
      </c>
      <c r="G469" s="86" t="s">
        <v>125</v>
      </c>
      <c r="H469" s="114"/>
      <c r="I469" s="436">
        <f>2633.635+27.433</f>
        <v>2661.0680000000002</v>
      </c>
      <c r="J469" s="78">
        <f>2739.582+2633.635+27.433</f>
        <v>5400.6500000000005</v>
      </c>
    </row>
    <row r="470" spans="1:22" ht="35.25" customHeight="1" x14ac:dyDescent="0.3">
      <c r="B470" s="412" t="s">
        <v>109</v>
      </c>
      <c r="C470" s="8" t="s">
        <v>20</v>
      </c>
      <c r="D470" s="2" t="s">
        <v>7</v>
      </c>
      <c r="E470" s="2" t="s">
        <v>3</v>
      </c>
      <c r="F470" s="8" t="s">
        <v>596</v>
      </c>
      <c r="G470" s="55"/>
      <c r="H470" s="168"/>
      <c r="I470" s="380">
        <f>I471+I472</f>
        <v>527</v>
      </c>
      <c r="J470" s="380">
        <f>J471+J472</f>
        <v>196992.64600000001</v>
      </c>
    </row>
    <row r="471" spans="1:22" ht="35.25" customHeight="1" x14ac:dyDescent="0.3">
      <c r="B471" s="15" t="s">
        <v>119</v>
      </c>
      <c r="C471" s="8" t="s">
        <v>20</v>
      </c>
      <c r="D471" s="31" t="s">
        <v>7</v>
      </c>
      <c r="E471" s="31" t="s">
        <v>3</v>
      </c>
      <c r="F471" s="8" t="s">
        <v>596</v>
      </c>
      <c r="G471" s="31" t="s">
        <v>118</v>
      </c>
      <c r="H471" s="168"/>
      <c r="I471" s="163">
        <f>-318.00088+527</f>
        <v>208.99912</v>
      </c>
      <c r="J471" s="384">
        <f>184390.74512+527</f>
        <v>184917.74512000001</v>
      </c>
    </row>
    <row r="472" spans="1:22" ht="35.25" customHeight="1" x14ac:dyDescent="0.3">
      <c r="B472" s="411" t="s">
        <v>126</v>
      </c>
      <c r="C472" s="8" t="s">
        <v>20</v>
      </c>
      <c r="D472" s="55" t="s">
        <v>7</v>
      </c>
      <c r="E472" s="55" t="s">
        <v>3</v>
      </c>
      <c r="F472" s="8" t="s">
        <v>596</v>
      </c>
      <c r="G472" s="55" t="s">
        <v>125</v>
      </c>
      <c r="H472" s="168"/>
      <c r="I472" s="163">
        <f>318.00088</f>
        <v>318.00088</v>
      </c>
      <c r="J472" s="380">
        <f>12074.90088</f>
        <v>12074.900879999999</v>
      </c>
    </row>
    <row r="473" spans="1:22" ht="189" customHeight="1" x14ac:dyDescent="0.3">
      <c r="B473" s="411" t="s">
        <v>488</v>
      </c>
      <c r="C473" s="8" t="s">
        <v>20</v>
      </c>
      <c r="D473" s="2" t="s">
        <v>7</v>
      </c>
      <c r="E473" s="2" t="s">
        <v>3</v>
      </c>
      <c r="F473" s="8" t="s">
        <v>329</v>
      </c>
      <c r="G473" s="2"/>
      <c r="H473" s="71"/>
      <c r="I473" s="78">
        <f>I474</f>
        <v>0</v>
      </c>
      <c r="J473" s="78">
        <f>J474</f>
        <v>3231.4</v>
      </c>
    </row>
    <row r="474" spans="1:22" ht="33.75" customHeight="1" x14ac:dyDescent="0.3">
      <c r="B474" s="13" t="s">
        <v>119</v>
      </c>
      <c r="C474" s="8" t="s">
        <v>20</v>
      </c>
      <c r="D474" s="2" t="s">
        <v>7</v>
      </c>
      <c r="E474" s="2" t="s">
        <v>3</v>
      </c>
      <c r="F474" s="8" t="s">
        <v>329</v>
      </c>
      <c r="G474" s="2" t="s">
        <v>118</v>
      </c>
      <c r="H474" s="71"/>
      <c r="I474" s="69"/>
      <c r="J474" s="78">
        <v>3231.4</v>
      </c>
    </row>
    <row r="475" spans="1:22" ht="123.75" customHeight="1" x14ac:dyDescent="0.3">
      <c r="A475" s="81"/>
      <c r="B475" s="405" t="s">
        <v>511</v>
      </c>
      <c r="C475" s="84" t="s">
        <v>20</v>
      </c>
      <c r="D475" s="86" t="s">
        <v>7</v>
      </c>
      <c r="E475" s="86" t="s">
        <v>3</v>
      </c>
      <c r="F475" s="84" t="s">
        <v>330</v>
      </c>
      <c r="G475" s="86"/>
      <c r="H475" s="114"/>
      <c r="I475" s="406">
        <f>I476+I477</f>
        <v>0</v>
      </c>
      <c r="J475" s="406">
        <f>J476+J477</f>
        <v>381619.3</v>
      </c>
      <c r="Q475" s="546"/>
      <c r="R475" s="493"/>
      <c r="S475" s="493"/>
      <c r="T475" s="493"/>
      <c r="U475" s="493"/>
      <c r="V475" s="493"/>
    </row>
    <row r="476" spans="1:22" ht="45" customHeight="1" x14ac:dyDescent="0.3">
      <c r="A476" s="81"/>
      <c r="B476" s="83" t="s">
        <v>119</v>
      </c>
      <c r="C476" s="84" t="s">
        <v>20</v>
      </c>
      <c r="D476" s="88" t="s">
        <v>7</v>
      </c>
      <c r="E476" s="88" t="s">
        <v>3</v>
      </c>
      <c r="F476" s="84" t="s">
        <v>330</v>
      </c>
      <c r="G476" s="88" t="s">
        <v>118</v>
      </c>
      <c r="H476" s="114"/>
      <c r="I476" s="436"/>
      <c r="J476" s="406">
        <v>360819.3</v>
      </c>
    </row>
    <row r="477" spans="1:22" ht="36.75" customHeight="1" x14ac:dyDescent="0.3">
      <c r="B477" s="109" t="s">
        <v>126</v>
      </c>
      <c r="C477" s="84" t="s">
        <v>20</v>
      </c>
      <c r="D477" s="407" t="s">
        <v>7</v>
      </c>
      <c r="E477" s="407" t="s">
        <v>3</v>
      </c>
      <c r="F477" s="84" t="s">
        <v>330</v>
      </c>
      <c r="G477" s="407" t="s">
        <v>125</v>
      </c>
      <c r="H477" s="408"/>
      <c r="I477" s="437"/>
      <c r="J477" s="406">
        <f>19210+800+790</f>
        <v>20800</v>
      </c>
    </row>
    <row r="478" spans="1:22" ht="64.5" customHeight="1" x14ac:dyDescent="0.3">
      <c r="B478" s="15" t="s">
        <v>655</v>
      </c>
      <c r="C478" s="84" t="s">
        <v>20</v>
      </c>
      <c r="D478" s="407" t="s">
        <v>7</v>
      </c>
      <c r="E478" s="407" t="s">
        <v>3</v>
      </c>
      <c r="F478" s="84" t="s">
        <v>656</v>
      </c>
      <c r="G478" s="407"/>
      <c r="H478" s="408"/>
      <c r="I478" s="437">
        <f>I479</f>
        <v>0</v>
      </c>
      <c r="J478" s="406">
        <f>J479</f>
        <v>150</v>
      </c>
    </row>
    <row r="479" spans="1:22" ht="36.75" customHeight="1" x14ac:dyDescent="0.3">
      <c r="B479" s="83" t="s">
        <v>119</v>
      </c>
      <c r="C479" s="84" t="s">
        <v>20</v>
      </c>
      <c r="D479" s="407" t="s">
        <v>7</v>
      </c>
      <c r="E479" s="407" t="s">
        <v>3</v>
      </c>
      <c r="F479" s="84" t="s">
        <v>656</v>
      </c>
      <c r="G479" s="407" t="s">
        <v>118</v>
      </c>
      <c r="H479" s="408"/>
      <c r="I479" s="437"/>
      <c r="J479" s="406">
        <f>50+100</f>
        <v>150</v>
      </c>
    </row>
    <row r="480" spans="1:22" ht="34.5" customHeight="1" x14ac:dyDescent="0.3">
      <c r="B480" s="98" t="s">
        <v>1</v>
      </c>
      <c r="C480" s="8" t="s">
        <v>20</v>
      </c>
      <c r="D480" s="2" t="s">
        <v>7</v>
      </c>
      <c r="E480" s="2" t="s">
        <v>6</v>
      </c>
      <c r="F480" s="8"/>
      <c r="G480" s="2"/>
      <c r="H480" s="65"/>
      <c r="I480" s="78">
        <f>I481</f>
        <v>8753.4160000000011</v>
      </c>
      <c r="J480" s="78">
        <f>J481</f>
        <v>732447.75399999996</v>
      </c>
    </row>
    <row r="481" spans="2:21" ht="42" customHeight="1" x14ac:dyDescent="0.3">
      <c r="B481" s="109" t="s">
        <v>180</v>
      </c>
      <c r="C481" s="8" t="s">
        <v>20</v>
      </c>
      <c r="D481" s="2" t="s">
        <v>7</v>
      </c>
      <c r="E481" s="2" t="s">
        <v>6</v>
      </c>
      <c r="F481" s="8" t="s">
        <v>326</v>
      </c>
      <c r="G481" s="2"/>
      <c r="H481" s="65"/>
      <c r="I481" s="78">
        <f t="shared" ref="I481" si="68">I482</f>
        <v>8753.4160000000011</v>
      </c>
      <c r="J481" s="78">
        <f>J482</f>
        <v>732447.75399999996</v>
      </c>
    </row>
    <row r="482" spans="2:21" ht="45" customHeight="1" x14ac:dyDescent="0.3">
      <c r="B482" s="109" t="s">
        <v>150</v>
      </c>
      <c r="C482" s="84" t="s">
        <v>20</v>
      </c>
      <c r="D482" s="86" t="s">
        <v>7</v>
      </c>
      <c r="E482" s="86" t="s">
        <v>6</v>
      </c>
      <c r="F482" s="84" t="s">
        <v>327</v>
      </c>
      <c r="G482" s="86"/>
      <c r="H482" s="114"/>
      <c r="I482" s="78">
        <f>I483+I491+I493+I486+I496+I499+I502+I489+I506+I504</f>
        <v>8753.4160000000011</v>
      </c>
      <c r="J482" s="78">
        <f>J483+J491+J493+J486+J496+J499+J502+J489+J506+J504</f>
        <v>732447.75399999996</v>
      </c>
    </row>
    <row r="483" spans="2:21" ht="60.75" customHeight="1" x14ac:dyDescent="0.3">
      <c r="B483" s="109" t="s">
        <v>178</v>
      </c>
      <c r="C483" s="84" t="s">
        <v>20</v>
      </c>
      <c r="D483" s="86" t="s">
        <v>7</v>
      </c>
      <c r="E483" s="86" t="s">
        <v>6</v>
      </c>
      <c r="F483" s="84" t="s">
        <v>328</v>
      </c>
      <c r="G483" s="86"/>
      <c r="H483" s="87" t="e">
        <f>H484+H485+#REF!</f>
        <v>#REF!</v>
      </c>
      <c r="I483" s="78">
        <f>I484+I485</f>
        <v>5517.6910000000007</v>
      </c>
      <c r="J483" s="78">
        <f>J484+J485</f>
        <v>46547.796999999999</v>
      </c>
    </row>
    <row r="484" spans="2:21" ht="29.25" customHeight="1" x14ac:dyDescent="0.45">
      <c r="B484" s="83" t="s">
        <v>119</v>
      </c>
      <c r="C484" s="84" t="s">
        <v>20</v>
      </c>
      <c r="D484" s="86" t="s">
        <v>7</v>
      </c>
      <c r="E484" s="86" t="s">
        <v>6</v>
      </c>
      <c r="F484" s="84" t="s">
        <v>328</v>
      </c>
      <c r="G484" s="86" t="s">
        <v>118</v>
      </c>
      <c r="H484" s="114"/>
      <c r="I484" s="436">
        <f>2287.03+3330.661-100</f>
        <v>5517.6910000000007</v>
      </c>
      <c r="J484" s="468">
        <f>39371.507+2287.03+3330.661-100</f>
        <v>44889.197999999997</v>
      </c>
      <c r="Q484" s="473"/>
    </row>
    <row r="485" spans="2:21" ht="29.25" customHeight="1" x14ac:dyDescent="0.3">
      <c r="B485" s="156" t="s">
        <v>126</v>
      </c>
      <c r="C485" s="84" t="s">
        <v>20</v>
      </c>
      <c r="D485" s="86" t="s">
        <v>7</v>
      </c>
      <c r="E485" s="86" t="s">
        <v>6</v>
      </c>
      <c r="F485" s="84" t="s">
        <v>328</v>
      </c>
      <c r="G485" s="86" t="s">
        <v>125</v>
      </c>
      <c r="H485" s="114"/>
      <c r="I485" s="436"/>
      <c r="J485" s="78">
        <v>1658.5989999999999</v>
      </c>
    </row>
    <row r="486" spans="2:21" ht="56.25" x14ac:dyDescent="0.3">
      <c r="B486" s="414" t="s">
        <v>109</v>
      </c>
      <c r="C486" s="8" t="s">
        <v>20</v>
      </c>
      <c r="D486" s="31" t="s">
        <v>7</v>
      </c>
      <c r="E486" s="31" t="s">
        <v>6</v>
      </c>
      <c r="F486" s="32" t="s">
        <v>596</v>
      </c>
      <c r="G486" s="2"/>
      <c r="H486" s="71"/>
      <c r="I486" s="380">
        <f>I487+I488</f>
        <v>1320.2249999999999</v>
      </c>
      <c r="J486" s="380">
        <f>J487+J488</f>
        <v>152846.367</v>
      </c>
    </row>
    <row r="487" spans="2:21" ht="29.25" customHeight="1" x14ac:dyDescent="0.3">
      <c r="B487" s="15" t="s">
        <v>119</v>
      </c>
      <c r="C487" s="8" t="s">
        <v>20</v>
      </c>
      <c r="D487" s="31" t="s">
        <v>7</v>
      </c>
      <c r="E487" s="31" t="s">
        <v>6</v>
      </c>
      <c r="F487" s="32" t="s">
        <v>596</v>
      </c>
      <c r="G487" s="2" t="s">
        <v>118</v>
      </c>
      <c r="H487" s="71"/>
      <c r="I487" s="69">
        <f>950.225+280</f>
        <v>1230.2249999999999</v>
      </c>
      <c r="J487" s="380">
        <f>141010.147+950.225+280</f>
        <v>142240.372</v>
      </c>
    </row>
    <row r="488" spans="2:21" ht="29.25" customHeight="1" x14ac:dyDescent="0.3">
      <c r="B488" s="411" t="s">
        <v>127</v>
      </c>
      <c r="C488" s="8" t="s">
        <v>20</v>
      </c>
      <c r="D488" s="31" t="s">
        <v>7</v>
      </c>
      <c r="E488" s="31" t="s">
        <v>6</v>
      </c>
      <c r="F488" s="32" t="s">
        <v>596</v>
      </c>
      <c r="G488" s="2" t="s">
        <v>125</v>
      </c>
      <c r="H488" s="71"/>
      <c r="I488" s="69">
        <v>90</v>
      </c>
      <c r="J488" s="380">
        <f>10515.995+90</f>
        <v>10605.995000000001</v>
      </c>
    </row>
    <row r="489" spans="2:21" ht="75" x14ac:dyDescent="0.3">
      <c r="B489" s="15" t="s">
        <v>659</v>
      </c>
      <c r="C489" s="8" t="s">
        <v>20</v>
      </c>
      <c r="D489" s="55" t="s">
        <v>7</v>
      </c>
      <c r="E489" s="55" t="s">
        <v>6</v>
      </c>
      <c r="F489" s="8" t="s">
        <v>660</v>
      </c>
      <c r="G489" s="55"/>
      <c r="H489" s="71"/>
      <c r="I489" s="69">
        <f>I490</f>
        <v>0</v>
      </c>
      <c r="J489" s="380">
        <f>J490</f>
        <v>0</v>
      </c>
    </row>
    <row r="490" spans="2:21" x14ac:dyDescent="0.3">
      <c r="B490" s="15" t="s">
        <v>119</v>
      </c>
      <c r="C490" s="8" t="s">
        <v>20</v>
      </c>
      <c r="D490" s="55" t="s">
        <v>7</v>
      </c>
      <c r="E490" s="55" t="s">
        <v>6</v>
      </c>
      <c r="F490" s="8" t="s">
        <v>660</v>
      </c>
      <c r="G490" s="55" t="s">
        <v>118</v>
      </c>
      <c r="H490" s="71"/>
      <c r="I490" s="69"/>
      <c r="J490" s="380">
        <f>4803.6+361.6-5165.2</f>
        <v>0</v>
      </c>
    </row>
    <row r="491" spans="2:21" ht="195" customHeight="1" x14ac:dyDescent="0.3">
      <c r="B491" s="411" t="s">
        <v>488</v>
      </c>
      <c r="C491" s="8" t="s">
        <v>20</v>
      </c>
      <c r="D491" s="2" t="s">
        <v>7</v>
      </c>
      <c r="E491" s="2" t="s">
        <v>6</v>
      </c>
      <c r="F491" s="8" t="s">
        <v>329</v>
      </c>
      <c r="G491" s="2"/>
      <c r="H491" s="71"/>
      <c r="I491" s="78">
        <f>I492</f>
        <v>0</v>
      </c>
      <c r="J491" s="78">
        <f>J492</f>
        <v>6700</v>
      </c>
    </row>
    <row r="492" spans="2:21" ht="31.5" customHeight="1" x14ac:dyDescent="0.3">
      <c r="B492" s="13" t="s">
        <v>119</v>
      </c>
      <c r="C492" s="8" t="s">
        <v>20</v>
      </c>
      <c r="D492" s="2" t="s">
        <v>7</v>
      </c>
      <c r="E492" s="2" t="s">
        <v>6</v>
      </c>
      <c r="F492" s="8" t="s">
        <v>329</v>
      </c>
      <c r="G492" s="2" t="s">
        <v>118</v>
      </c>
      <c r="H492" s="71"/>
      <c r="I492" s="69"/>
      <c r="J492" s="78">
        <v>6700</v>
      </c>
    </row>
    <row r="493" spans="2:21" ht="123" customHeight="1" x14ac:dyDescent="0.3">
      <c r="B493" s="399" t="s">
        <v>511</v>
      </c>
      <c r="C493" s="8" t="s">
        <v>20</v>
      </c>
      <c r="D493" s="31" t="s">
        <v>7</v>
      </c>
      <c r="E493" s="31" t="s">
        <v>6</v>
      </c>
      <c r="F493" s="32" t="s">
        <v>330</v>
      </c>
      <c r="G493" s="31"/>
      <c r="H493" s="65"/>
      <c r="I493" s="380">
        <f>I494+I495</f>
        <v>0</v>
      </c>
      <c r="J493" s="380">
        <f>J494+J495</f>
        <v>500920.5</v>
      </c>
    </row>
    <row r="494" spans="2:21" ht="36" customHeight="1" x14ac:dyDescent="0.35">
      <c r="B494" s="15" t="s">
        <v>119</v>
      </c>
      <c r="C494" s="8" t="s">
        <v>20</v>
      </c>
      <c r="D494" s="31" t="s">
        <v>7</v>
      </c>
      <c r="E494" s="31" t="s">
        <v>6</v>
      </c>
      <c r="F494" s="32" t="s">
        <v>330</v>
      </c>
      <c r="G494" s="2" t="s">
        <v>118</v>
      </c>
      <c r="H494" s="65"/>
      <c r="I494" s="69"/>
      <c r="J494" s="380">
        <v>468350.5</v>
      </c>
      <c r="Q494" s="447"/>
    </row>
    <row r="495" spans="2:21" ht="25.5" customHeight="1" x14ac:dyDescent="0.3">
      <c r="B495" s="135" t="s">
        <v>127</v>
      </c>
      <c r="C495" s="8" t="s">
        <v>20</v>
      </c>
      <c r="D495" s="31" t="s">
        <v>7</v>
      </c>
      <c r="E495" s="31" t="s">
        <v>6</v>
      </c>
      <c r="F495" s="32" t="s">
        <v>330</v>
      </c>
      <c r="G495" s="2" t="s">
        <v>125</v>
      </c>
      <c r="H495" s="65"/>
      <c r="I495" s="69"/>
      <c r="J495" s="380">
        <v>32570</v>
      </c>
    </row>
    <row r="496" spans="2:21" ht="105" customHeight="1" x14ac:dyDescent="0.3">
      <c r="B496" s="397" t="s">
        <v>151</v>
      </c>
      <c r="C496" s="8" t="s">
        <v>20</v>
      </c>
      <c r="D496" s="31" t="s">
        <v>7</v>
      </c>
      <c r="E496" s="31" t="s">
        <v>6</v>
      </c>
      <c r="F496" s="32" t="s">
        <v>332</v>
      </c>
      <c r="G496" s="2"/>
      <c r="H496" s="65"/>
      <c r="I496" s="380">
        <f>I497+I498</f>
        <v>0</v>
      </c>
      <c r="J496" s="380">
        <f>J497+J498</f>
        <v>2336.6</v>
      </c>
      <c r="Q496" s="546"/>
      <c r="R496" s="493"/>
      <c r="S496" s="493"/>
      <c r="T496" s="493"/>
      <c r="U496" s="493"/>
    </row>
    <row r="497" spans="2:22" ht="29.25" customHeight="1" x14ac:dyDescent="0.3">
      <c r="B497" s="15" t="s">
        <v>119</v>
      </c>
      <c r="C497" s="8" t="s">
        <v>20</v>
      </c>
      <c r="D497" s="31" t="s">
        <v>7</v>
      </c>
      <c r="E497" s="31" t="s">
        <v>6</v>
      </c>
      <c r="F497" s="32" t="s">
        <v>332</v>
      </c>
      <c r="G497" s="2" t="s">
        <v>118</v>
      </c>
      <c r="H497" s="65"/>
      <c r="I497" s="69"/>
      <c r="J497" s="380">
        <v>2252.6</v>
      </c>
    </row>
    <row r="498" spans="2:22" ht="29.25" customHeight="1" x14ac:dyDescent="0.3">
      <c r="B498" s="398" t="s">
        <v>127</v>
      </c>
      <c r="C498" s="8" t="s">
        <v>20</v>
      </c>
      <c r="D498" s="31" t="s">
        <v>7</v>
      </c>
      <c r="E498" s="31" t="s">
        <v>6</v>
      </c>
      <c r="F498" s="32" t="s">
        <v>332</v>
      </c>
      <c r="G498" s="2" t="s">
        <v>125</v>
      </c>
      <c r="H498" s="65"/>
      <c r="I498" s="69"/>
      <c r="J498" s="380">
        <v>84</v>
      </c>
    </row>
    <row r="499" spans="2:22" ht="266.25" customHeight="1" x14ac:dyDescent="0.3">
      <c r="B499" s="398" t="s">
        <v>580</v>
      </c>
      <c r="C499" s="8" t="s">
        <v>20</v>
      </c>
      <c r="D499" s="31" t="s">
        <v>7</v>
      </c>
      <c r="E499" s="31" t="s">
        <v>6</v>
      </c>
      <c r="F499" s="32" t="s">
        <v>392</v>
      </c>
      <c r="G499" s="2"/>
      <c r="H499" s="65"/>
      <c r="I499" s="380">
        <f>I500+I501</f>
        <v>0</v>
      </c>
      <c r="J499" s="380">
        <f>J500+J501</f>
        <v>3822.9</v>
      </c>
      <c r="Q499" s="546"/>
      <c r="R499" s="493"/>
      <c r="S499" s="493"/>
      <c r="T499" s="493"/>
      <c r="U499" s="493"/>
      <c r="V499" s="493"/>
    </row>
    <row r="500" spans="2:22" ht="30.75" customHeight="1" x14ac:dyDescent="0.3">
      <c r="B500" s="15" t="s">
        <v>119</v>
      </c>
      <c r="C500" s="8" t="s">
        <v>20</v>
      </c>
      <c r="D500" s="31" t="s">
        <v>7</v>
      </c>
      <c r="E500" s="31" t="s">
        <v>6</v>
      </c>
      <c r="F500" s="32" t="s">
        <v>392</v>
      </c>
      <c r="G500" s="2" t="s">
        <v>118</v>
      </c>
      <c r="H500" s="65"/>
      <c r="I500" s="69"/>
      <c r="J500" s="380">
        <v>3127.2570000000001</v>
      </c>
    </row>
    <row r="501" spans="2:22" ht="30.75" customHeight="1" x14ac:dyDescent="0.3">
      <c r="B501" s="462" t="s">
        <v>127</v>
      </c>
      <c r="C501" s="8" t="s">
        <v>20</v>
      </c>
      <c r="D501" s="31" t="s">
        <v>7</v>
      </c>
      <c r="E501" s="31" t="s">
        <v>6</v>
      </c>
      <c r="F501" s="32" t="s">
        <v>392</v>
      </c>
      <c r="G501" s="2" t="s">
        <v>125</v>
      </c>
      <c r="H501" s="65"/>
      <c r="I501" s="69"/>
      <c r="J501" s="380">
        <v>695.64300000000003</v>
      </c>
    </row>
    <row r="502" spans="2:22" ht="69" customHeight="1" x14ac:dyDescent="0.3">
      <c r="B502" s="15" t="s">
        <v>655</v>
      </c>
      <c r="C502" s="84" t="s">
        <v>20</v>
      </c>
      <c r="D502" s="407" t="s">
        <v>7</v>
      </c>
      <c r="E502" s="407" t="s">
        <v>6</v>
      </c>
      <c r="F502" s="84" t="s">
        <v>656</v>
      </c>
      <c r="G502" s="407"/>
      <c r="H502" s="65"/>
      <c r="I502" s="69">
        <f>I503</f>
        <v>0</v>
      </c>
      <c r="J502" s="380">
        <f>J503</f>
        <v>1200</v>
      </c>
    </row>
    <row r="503" spans="2:22" ht="30.75" customHeight="1" x14ac:dyDescent="0.3">
      <c r="B503" s="83" t="s">
        <v>119</v>
      </c>
      <c r="C503" s="84" t="s">
        <v>20</v>
      </c>
      <c r="D503" s="407" t="s">
        <v>7</v>
      </c>
      <c r="E503" s="407" t="s">
        <v>6</v>
      </c>
      <c r="F503" s="84" t="s">
        <v>656</v>
      </c>
      <c r="G503" s="407" t="s">
        <v>118</v>
      </c>
      <c r="H503" s="65"/>
      <c r="I503" s="69"/>
      <c r="J503" s="380">
        <f>700+400+100</f>
        <v>1200</v>
      </c>
    </row>
    <row r="504" spans="2:22" ht="75" x14ac:dyDescent="0.3">
      <c r="B504" s="83" t="s">
        <v>658</v>
      </c>
      <c r="C504" s="84" t="s">
        <v>20</v>
      </c>
      <c r="D504" s="407" t="s">
        <v>7</v>
      </c>
      <c r="E504" s="407" t="s">
        <v>6</v>
      </c>
      <c r="F504" s="84" t="s">
        <v>657</v>
      </c>
      <c r="G504" s="407"/>
      <c r="H504" s="65"/>
      <c r="I504" s="69">
        <f>I505</f>
        <v>1915.5</v>
      </c>
      <c r="J504" s="380">
        <f>J505</f>
        <v>7087.99</v>
      </c>
    </row>
    <row r="505" spans="2:22" ht="30.75" customHeight="1" x14ac:dyDescent="0.3">
      <c r="B505" s="83" t="s">
        <v>119</v>
      </c>
      <c r="C505" s="84" t="s">
        <v>20</v>
      </c>
      <c r="D505" s="407" t="s">
        <v>7</v>
      </c>
      <c r="E505" s="407" t="s">
        <v>6</v>
      </c>
      <c r="F505" s="84" t="s">
        <v>657</v>
      </c>
      <c r="G505" s="407" t="s">
        <v>118</v>
      </c>
      <c r="H505" s="65"/>
      <c r="I505" s="69">
        <v>1915.5</v>
      </c>
      <c r="J505" s="380">
        <v>7087.99</v>
      </c>
    </row>
    <row r="506" spans="2:22" ht="30.75" customHeight="1" x14ac:dyDescent="0.3">
      <c r="B506" s="83" t="s">
        <v>668</v>
      </c>
      <c r="C506" s="84" t="s">
        <v>20</v>
      </c>
      <c r="D506" s="407" t="s">
        <v>7</v>
      </c>
      <c r="E506" s="407" t="s">
        <v>6</v>
      </c>
      <c r="F506" s="84" t="s">
        <v>669</v>
      </c>
      <c r="G506" s="407"/>
      <c r="H506" s="65"/>
      <c r="I506" s="69">
        <f>I507+I509</f>
        <v>0</v>
      </c>
      <c r="J506" s="69">
        <f>J507+J509</f>
        <v>10985.599999999999</v>
      </c>
    </row>
    <row r="507" spans="2:22" ht="75" x14ac:dyDescent="0.3">
      <c r="B507" s="83" t="s">
        <v>659</v>
      </c>
      <c r="C507" s="84" t="s">
        <v>20</v>
      </c>
      <c r="D507" s="407" t="s">
        <v>7</v>
      </c>
      <c r="E507" s="407" t="s">
        <v>6</v>
      </c>
      <c r="F507" s="84" t="s">
        <v>670</v>
      </c>
      <c r="G507" s="407"/>
      <c r="H507" s="65"/>
      <c r="I507" s="69">
        <f>I508</f>
        <v>0</v>
      </c>
      <c r="J507" s="69">
        <f>J508</f>
        <v>5572.7</v>
      </c>
    </row>
    <row r="508" spans="2:22" ht="30.75" customHeight="1" x14ac:dyDescent="0.3">
      <c r="B508" s="83" t="s">
        <v>119</v>
      </c>
      <c r="C508" s="84" t="s">
        <v>20</v>
      </c>
      <c r="D508" s="407" t="s">
        <v>7</v>
      </c>
      <c r="E508" s="407" t="s">
        <v>6</v>
      </c>
      <c r="F508" s="84" t="s">
        <v>670</v>
      </c>
      <c r="G508" s="407" t="s">
        <v>118</v>
      </c>
      <c r="H508" s="65"/>
      <c r="I508" s="69"/>
      <c r="J508" s="380">
        <f>5165.2+407.5</f>
        <v>5572.7</v>
      </c>
    </row>
    <row r="509" spans="2:22" ht="64.5" customHeight="1" x14ac:dyDescent="0.3">
      <c r="B509" s="83" t="s">
        <v>674</v>
      </c>
      <c r="C509" s="84" t="s">
        <v>20</v>
      </c>
      <c r="D509" s="407" t="s">
        <v>7</v>
      </c>
      <c r="E509" s="407" t="s">
        <v>6</v>
      </c>
      <c r="F509" s="84" t="s">
        <v>673</v>
      </c>
      <c r="G509" s="407"/>
      <c r="H509" s="65"/>
      <c r="I509" s="69">
        <f>I510</f>
        <v>0</v>
      </c>
      <c r="J509" s="380">
        <f>J510</f>
        <v>5412.9</v>
      </c>
    </row>
    <row r="510" spans="2:22" ht="30.75" customHeight="1" x14ac:dyDescent="0.3">
      <c r="B510" s="83" t="s">
        <v>119</v>
      </c>
      <c r="C510" s="84" t="s">
        <v>20</v>
      </c>
      <c r="D510" s="407" t="s">
        <v>7</v>
      </c>
      <c r="E510" s="407" t="s">
        <v>6</v>
      </c>
      <c r="F510" s="84" t="s">
        <v>673</v>
      </c>
      <c r="G510" s="407" t="s">
        <v>118</v>
      </c>
      <c r="H510" s="65"/>
      <c r="I510" s="69"/>
      <c r="J510" s="380">
        <v>5412.9</v>
      </c>
    </row>
    <row r="511" spans="2:22" ht="31.5" customHeight="1" x14ac:dyDescent="0.3">
      <c r="B511" s="301" t="s">
        <v>414</v>
      </c>
      <c r="C511" s="8" t="s">
        <v>20</v>
      </c>
      <c r="D511" s="2" t="s">
        <v>7</v>
      </c>
      <c r="E511" s="2" t="s">
        <v>8</v>
      </c>
      <c r="F511" s="8"/>
      <c r="G511" s="31"/>
      <c r="H511" s="71"/>
      <c r="I511" s="380">
        <f>I512+I524</f>
        <v>1865.6580000000001</v>
      </c>
      <c r="J511" s="380">
        <f>J512+J524</f>
        <v>92979.943999999989</v>
      </c>
    </row>
    <row r="512" spans="2:22" ht="37.5" customHeight="1" x14ac:dyDescent="0.3">
      <c r="B512" s="303" t="s">
        <v>180</v>
      </c>
      <c r="C512" s="8" t="s">
        <v>20</v>
      </c>
      <c r="D512" s="2" t="s">
        <v>7</v>
      </c>
      <c r="E512" s="2" t="s">
        <v>8</v>
      </c>
      <c r="F512" s="8" t="s">
        <v>326</v>
      </c>
      <c r="G512" s="31"/>
      <c r="H512" s="71"/>
      <c r="I512" s="380">
        <f>I513</f>
        <v>1865.6580000000001</v>
      </c>
      <c r="J512" s="380">
        <f>J513</f>
        <v>91979.943999999989</v>
      </c>
    </row>
    <row r="513" spans="2:10" ht="50.25" customHeight="1" x14ac:dyDescent="0.3">
      <c r="B513" s="303" t="s">
        <v>150</v>
      </c>
      <c r="C513" s="8" t="s">
        <v>20</v>
      </c>
      <c r="D513" s="2" t="s">
        <v>7</v>
      </c>
      <c r="E513" s="2" t="s">
        <v>8</v>
      </c>
      <c r="F513" s="8" t="s">
        <v>327</v>
      </c>
      <c r="G513" s="31"/>
      <c r="H513" s="71"/>
      <c r="I513" s="380">
        <f>I514+I517+I520+I522</f>
        <v>1865.6580000000001</v>
      </c>
      <c r="J513" s="380">
        <f>J514+J517+J520+J522</f>
        <v>91979.943999999989</v>
      </c>
    </row>
    <row r="514" spans="2:10" ht="37.5" customHeight="1" x14ac:dyDescent="0.3">
      <c r="B514" s="303" t="s">
        <v>103</v>
      </c>
      <c r="C514" s="8" t="s">
        <v>20</v>
      </c>
      <c r="D514" s="2" t="s">
        <v>7</v>
      </c>
      <c r="E514" s="2" t="s">
        <v>8</v>
      </c>
      <c r="F514" s="8" t="s">
        <v>331</v>
      </c>
      <c r="G514" s="2"/>
      <c r="H514" s="71"/>
      <c r="I514" s="380">
        <f>I515+I516</f>
        <v>1828.1580000000001</v>
      </c>
      <c r="J514" s="380">
        <f>J515+J516</f>
        <v>61330.537999999993</v>
      </c>
    </row>
    <row r="515" spans="2:10" ht="37.5" customHeight="1" x14ac:dyDescent="0.3">
      <c r="B515" s="15" t="s">
        <v>119</v>
      </c>
      <c r="C515" s="8" t="s">
        <v>20</v>
      </c>
      <c r="D515" s="2" t="s">
        <v>7</v>
      </c>
      <c r="E515" s="2" t="s">
        <v>8</v>
      </c>
      <c r="F515" s="8" t="s">
        <v>331</v>
      </c>
      <c r="G515" s="2" t="s">
        <v>118</v>
      </c>
      <c r="H515" s="71"/>
      <c r="I515" s="69">
        <v>1413.6980000000001</v>
      </c>
      <c r="J515" s="380">
        <f>48296.895+1413.698</f>
        <v>49710.592999999993</v>
      </c>
    </row>
    <row r="516" spans="2:10" ht="24" customHeight="1" x14ac:dyDescent="0.3">
      <c r="B516" s="303" t="s">
        <v>127</v>
      </c>
      <c r="C516" s="8" t="s">
        <v>20</v>
      </c>
      <c r="D516" s="2" t="s">
        <v>7</v>
      </c>
      <c r="E516" s="2" t="s">
        <v>8</v>
      </c>
      <c r="F516" s="8" t="s">
        <v>331</v>
      </c>
      <c r="G516" s="2" t="s">
        <v>125</v>
      </c>
      <c r="H516" s="71"/>
      <c r="I516" s="69">
        <v>414.46</v>
      </c>
      <c r="J516" s="380">
        <f>11205.485+414.46</f>
        <v>11619.945</v>
      </c>
    </row>
    <row r="517" spans="2:10" ht="62.25" customHeight="1" x14ac:dyDescent="0.3">
      <c r="B517" s="303" t="s">
        <v>178</v>
      </c>
      <c r="C517" s="8" t="s">
        <v>20</v>
      </c>
      <c r="D517" s="2" t="s">
        <v>7</v>
      </c>
      <c r="E517" s="2" t="s">
        <v>8</v>
      </c>
      <c r="F517" s="8" t="s">
        <v>328</v>
      </c>
      <c r="G517" s="2"/>
      <c r="H517" s="71"/>
      <c r="I517" s="380">
        <f>I518+I519</f>
        <v>100</v>
      </c>
      <c r="J517" s="380">
        <f>J518+J519</f>
        <v>19270.905999999999</v>
      </c>
    </row>
    <row r="518" spans="2:10" ht="37.5" customHeight="1" x14ac:dyDescent="0.3">
      <c r="B518" s="15" t="s">
        <v>119</v>
      </c>
      <c r="C518" s="8" t="s">
        <v>20</v>
      </c>
      <c r="D518" s="2" t="s">
        <v>7</v>
      </c>
      <c r="E518" s="2" t="s">
        <v>8</v>
      </c>
      <c r="F518" s="8" t="s">
        <v>328</v>
      </c>
      <c r="G518" s="2" t="s">
        <v>118</v>
      </c>
      <c r="H518" s="71"/>
      <c r="I518" s="69">
        <v>100</v>
      </c>
      <c r="J518" s="380">
        <f>14135.956+100</f>
        <v>14235.956</v>
      </c>
    </row>
    <row r="519" spans="2:10" ht="28.5" customHeight="1" x14ac:dyDescent="0.3">
      <c r="B519" s="303" t="s">
        <v>126</v>
      </c>
      <c r="C519" s="8" t="s">
        <v>20</v>
      </c>
      <c r="D519" s="2" t="s">
        <v>7</v>
      </c>
      <c r="E519" s="2" t="s">
        <v>8</v>
      </c>
      <c r="F519" s="8" t="s">
        <v>328</v>
      </c>
      <c r="G519" s="2" t="s">
        <v>125</v>
      </c>
      <c r="H519" s="71"/>
      <c r="I519" s="69"/>
      <c r="J519" s="380">
        <v>5034.95</v>
      </c>
    </row>
    <row r="520" spans="2:10" ht="194.25" customHeight="1" x14ac:dyDescent="0.3">
      <c r="B520" s="392" t="s">
        <v>576</v>
      </c>
      <c r="C520" s="8" t="s">
        <v>20</v>
      </c>
      <c r="D520" s="2" t="s">
        <v>7</v>
      </c>
      <c r="E520" s="2" t="s">
        <v>8</v>
      </c>
      <c r="F520" s="8" t="s">
        <v>577</v>
      </c>
      <c r="G520" s="2"/>
      <c r="H520" s="71"/>
      <c r="I520" s="380">
        <f>I521</f>
        <v>-62.5</v>
      </c>
      <c r="J520" s="380">
        <f>J521</f>
        <v>62.5</v>
      </c>
    </row>
    <row r="521" spans="2:10" ht="28.5" customHeight="1" x14ac:dyDescent="0.3">
      <c r="B521" s="15" t="s">
        <v>119</v>
      </c>
      <c r="C521" s="8" t="s">
        <v>20</v>
      </c>
      <c r="D521" s="2" t="s">
        <v>7</v>
      </c>
      <c r="E521" s="2" t="s">
        <v>8</v>
      </c>
      <c r="F521" s="8" t="s">
        <v>577</v>
      </c>
      <c r="G521" s="2" t="s">
        <v>118</v>
      </c>
      <c r="H521" s="71"/>
      <c r="I521" s="69">
        <v>-62.5</v>
      </c>
      <c r="J521" s="380">
        <f>125-62.5</f>
        <v>62.5</v>
      </c>
    </row>
    <row r="522" spans="2:10" ht="75" x14ac:dyDescent="0.3">
      <c r="B522" s="15" t="s">
        <v>658</v>
      </c>
      <c r="C522" s="8" t="s">
        <v>20</v>
      </c>
      <c r="D522" s="2" t="s">
        <v>7</v>
      </c>
      <c r="E522" s="2" t="s">
        <v>8</v>
      </c>
      <c r="F522" s="8" t="s">
        <v>657</v>
      </c>
      <c r="G522" s="2"/>
      <c r="H522" s="71"/>
      <c r="I522" s="69">
        <f>I523</f>
        <v>0</v>
      </c>
      <c r="J522" s="69">
        <f>J523</f>
        <v>11316</v>
      </c>
    </row>
    <row r="523" spans="2:10" ht="28.5" customHeight="1" x14ac:dyDescent="0.3">
      <c r="B523" s="15" t="s">
        <v>119</v>
      </c>
      <c r="C523" s="8" t="s">
        <v>20</v>
      </c>
      <c r="D523" s="2" t="s">
        <v>7</v>
      </c>
      <c r="E523" s="2" t="s">
        <v>8</v>
      </c>
      <c r="F523" s="8" t="s">
        <v>657</v>
      </c>
      <c r="G523" s="2" t="s">
        <v>118</v>
      </c>
      <c r="H523" s="71"/>
      <c r="I523" s="69"/>
      <c r="J523" s="380">
        <v>11316</v>
      </c>
    </row>
    <row r="524" spans="2:10" ht="62.25" customHeight="1" x14ac:dyDescent="0.3">
      <c r="B524" s="302" t="s">
        <v>130</v>
      </c>
      <c r="C524" s="37">
        <v>925</v>
      </c>
      <c r="D524" s="32" t="s">
        <v>7</v>
      </c>
      <c r="E524" s="31" t="s">
        <v>8</v>
      </c>
      <c r="F524" s="8" t="s">
        <v>316</v>
      </c>
      <c r="G524" s="32"/>
      <c r="H524" s="71"/>
      <c r="I524" s="380">
        <f t="shared" ref="I524:J526" si="69">I525</f>
        <v>0</v>
      </c>
      <c r="J524" s="380">
        <f t="shared" si="69"/>
        <v>1000</v>
      </c>
    </row>
    <row r="525" spans="2:10" ht="51" customHeight="1" x14ac:dyDescent="0.3">
      <c r="B525" s="15" t="s">
        <v>142</v>
      </c>
      <c r="C525" s="37">
        <v>925</v>
      </c>
      <c r="D525" s="32" t="s">
        <v>7</v>
      </c>
      <c r="E525" s="32" t="s">
        <v>8</v>
      </c>
      <c r="F525" s="32" t="s">
        <v>317</v>
      </c>
      <c r="G525" s="31"/>
      <c r="H525" s="71"/>
      <c r="I525" s="380">
        <f t="shared" si="69"/>
        <v>0</v>
      </c>
      <c r="J525" s="380">
        <f t="shared" si="69"/>
        <v>1000</v>
      </c>
    </row>
    <row r="526" spans="2:10" ht="37.5" customHeight="1" x14ac:dyDescent="0.3">
      <c r="B526" s="13" t="s">
        <v>143</v>
      </c>
      <c r="C526" s="37">
        <v>925</v>
      </c>
      <c r="D526" s="32" t="s">
        <v>7</v>
      </c>
      <c r="E526" s="32" t="s">
        <v>8</v>
      </c>
      <c r="F526" s="32" t="s">
        <v>318</v>
      </c>
      <c r="G526" s="31"/>
      <c r="H526" s="71"/>
      <c r="I526" s="380">
        <f t="shared" si="69"/>
        <v>0</v>
      </c>
      <c r="J526" s="380">
        <f t="shared" si="69"/>
        <v>1000</v>
      </c>
    </row>
    <row r="527" spans="2:10" ht="28.5" customHeight="1" x14ac:dyDescent="0.3">
      <c r="B527" s="304" t="s">
        <v>119</v>
      </c>
      <c r="C527" s="37">
        <v>925</v>
      </c>
      <c r="D527" s="32" t="s">
        <v>7</v>
      </c>
      <c r="E527" s="32" t="s">
        <v>8</v>
      </c>
      <c r="F527" s="32" t="s">
        <v>318</v>
      </c>
      <c r="G527" s="31" t="s">
        <v>118</v>
      </c>
      <c r="H527" s="71"/>
      <c r="I527" s="69"/>
      <c r="J527" s="380">
        <v>1000</v>
      </c>
    </row>
    <row r="528" spans="2:10" ht="43.5" customHeight="1" x14ac:dyDescent="0.3">
      <c r="B528" s="97" t="s">
        <v>54</v>
      </c>
      <c r="C528" s="8" t="s">
        <v>20</v>
      </c>
      <c r="D528" s="2" t="s">
        <v>7</v>
      </c>
      <c r="E528" s="2" t="s">
        <v>5</v>
      </c>
      <c r="F528" s="456"/>
      <c r="G528" s="2"/>
      <c r="H528" s="65"/>
      <c r="I528" s="380">
        <f t="shared" ref="I528:J530" si="70">I529</f>
        <v>0</v>
      </c>
      <c r="J528" s="380">
        <f t="shared" si="70"/>
        <v>94</v>
      </c>
    </row>
    <row r="529" spans="2:17" ht="43.5" customHeight="1" x14ac:dyDescent="0.3">
      <c r="B529" s="109" t="s">
        <v>180</v>
      </c>
      <c r="C529" s="8" t="s">
        <v>20</v>
      </c>
      <c r="D529" s="2" t="s">
        <v>7</v>
      </c>
      <c r="E529" s="2" t="s">
        <v>5</v>
      </c>
      <c r="F529" s="8" t="s">
        <v>326</v>
      </c>
      <c r="G529" s="2"/>
      <c r="H529" s="65"/>
      <c r="I529" s="380">
        <f t="shared" si="70"/>
        <v>0</v>
      </c>
      <c r="J529" s="380">
        <f t="shared" si="70"/>
        <v>94</v>
      </c>
    </row>
    <row r="530" spans="2:17" ht="56.25" x14ac:dyDescent="0.3">
      <c r="B530" s="143" t="s">
        <v>152</v>
      </c>
      <c r="C530" s="8" t="s">
        <v>20</v>
      </c>
      <c r="D530" s="2" t="s">
        <v>7</v>
      </c>
      <c r="E530" s="2" t="s">
        <v>5</v>
      </c>
      <c r="F530" s="8" t="s">
        <v>333</v>
      </c>
      <c r="G530" s="2"/>
      <c r="H530" s="65"/>
      <c r="I530" s="380">
        <f t="shared" si="70"/>
        <v>0</v>
      </c>
      <c r="J530" s="380">
        <f t="shared" si="70"/>
        <v>94</v>
      </c>
    </row>
    <row r="531" spans="2:17" ht="41.25" customHeight="1" x14ac:dyDescent="0.3">
      <c r="B531" s="105" t="s">
        <v>18</v>
      </c>
      <c r="C531" s="8" t="s">
        <v>20</v>
      </c>
      <c r="D531" s="2" t="s">
        <v>7</v>
      </c>
      <c r="E531" s="2" t="s">
        <v>5</v>
      </c>
      <c r="F531" s="8" t="s">
        <v>560</v>
      </c>
      <c r="G531" s="2"/>
      <c r="H531" s="65"/>
      <c r="I531" s="380">
        <f>I532+I533</f>
        <v>0</v>
      </c>
      <c r="J531" s="380">
        <f>J532+J533</f>
        <v>94</v>
      </c>
    </row>
    <row r="532" spans="2:17" ht="27.75" customHeight="1" x14ac:dyDescent="0.3">
      <c r="B532" s="13" t="s">
        <v>119</v>
      </c>
      <c r="C532" s="8" t="s">
        <v>20</v>
      </c>
      <c r="D532" s="2" t="s">
        <v>7</v>
      </c>
      <c r="E532" s="2" t="s">
        <v>5</v>
      </c>
      <c r="F532" s="8" t="s">
        <v>560</v>
      </c>
      <c r="G532" s="31" t="s">
        <v>118</v>
      </c>
      <c r="H532" s="30" t="e">
        <f>#REF!</f>
        <v>#REF!</v>
      </c>
      <c r="I532" s="67"/>
      <c r="J532" s="380">
        <v>75.015000000000001</v>
      </c>
    </row>
    <row r="533" spans="2:17" ht="27.75" customHeight="1" x14ac:dyDescent="0.3">
      <c r="B533" s="5" t="s">
        <v>127</v>
      </c>
      <c r="C533" s="8" t="s">
        <v>20</v>
      </c>
      <c r="D533" s="2" t="s">
        <v>7</v>
      </c>
      <c r="E533" s="2" t="s">
        <v>5</v>
      </c>
      <c r="F533" s="8" t="s">
        <v>560</v>
      </c>
      <c r="G533" s="31" t="s">
        <v>125</v>
      </c>
      <c r="H533" s="30"/>
      <c r="I533" s="67"/>
      <c r="J533" s="380">
        <v>18.984999999999999</v>
      </c>
    </row>
    <row r="534" spans="2:17" ht="36.75" customHeight="1" x14ac:dyDescent="0.3">
      <c r="B534" s="5" t="s">
        <v>415</v>
      </c>
      <c r="C534" s="8" t="s">
        <v>20</v>
      </c>
      <c r="D534" s="12" t="s">
        <v>7</v>
      </c>
      <c r="E534" s="2" t="s">
        <v>7</v>
      </c>
      <c r="F534" s="8"/>
      <c r="G534" s="12"/>
      <c r="H534" s="65"/>
      <c r="I534" s="380">
        <f t="shared" ref="I534:J535" si="71">I535</f>
        <v>0</v>
      </c>
      <c r="J534" s="380">
        <f t="shared" si="71"/>
        <v>7754.2000000000007</v>
      </c>
    </row>
    <row r="535" spans="2:17" ht="34.5" customHeight="1" x14ac:dyDescent="0.3">
      <c r="B535" s="109" t="s">
        <v>153</v>
      </c>
      <c r="C535" s="8" t="s">
        <v>20</v>
      </c>
      <c r="D535" s="12" t="s">
        <v>7</v>
      </c>
      <c r="E535" s="2" t="s">
        <v>7</v>
      </c>
      <c r="F535" s="8" t="s">
        <v>294</v>
      </c>
      <c r="G535" s="12"/>
      <c r="H535" s="65"/>
      <c r="I535" s="380">
        <f t="shared" si="71"/>
        <v>0</v>
      </c>
      <c r="J535" s="380">
        <f t="shared" si="71"/>
        <v>7754.2000000000007</v>
      </c>
    </row>
    <row r="536" spans="2:17" ht="81" customHeight="1" x14ac:dyDescent="0.3">
      <c r="B536" s="136" t="s">
        <v>129</v>
      </c>
      <c r="C536" s="8" t="s">
        <v>20</v>
      </c>
      <c r="D536" s="12" t="s">
        <v>7</v>
      </c>
      <c r="E536" s="2" t="s">
        <v>7</v>
      </c>
      <c r="F536" s="8" t="s">
        <v>313</v>
      </c>
      <c r="G536" s="12"/>
      <c r="H536" s="65"/>
      <c r="I536" s="380">
        <f>I537+I540</f>
        <v>0</v>
      </c>
      <c r="J536" s="380">
        <f>J537+J540</f>
        <v>7754.2000000000007</v>
      </c>
    </row>
    <row r="537" spans="2:17" ht="83.25" customHeight="1" x14ac:dyDescent="0.3">
      <c r="B537" s="136" t="s">
        <v>177</v>
      </c>
      <c r="C537" s="8" t="s">
        <v>20</v>
      </c>
      <c r="D537" s="12" t="s">
        <v>7</v>
      </c>
      <c r="E537" s="2" t="s">
        <v>7</v>
      </c>
      <c r="F537" s="8" t="s">
        <v>315</v>
      </c>
      <c r="G537" s="12"/>
      <c r="H537" s="65"/>
      <c r="I537" s="380">
        <f>I538+I539</f>
        <v>0</v>
      </c>
      <c r="J537" s="380">
        <f>J538+J539</f>
        <v>4129.1000000000004</v>
      </c>
    </row>
    <row r="538" spans="2:17" ht="30" customHeight="1" x14ac:dyDescent="0.3">
      <c r="B538" s="5" t="s">
        <v>119</v>
      </c>
      <c r="C538" s="8" t="s">
        <v>20</v>
      </c>
      <c r="D538" s="31" t="s">
        <v>7</v>
      </c>
      <c r="E538" s="12" t="s">
        <v>7</v>
      </c>
      <c r="F538" s="8" t="s">
        <v>315</v>
      </c>
      <c r="G538" s="32" t="s">
        <v>118</v>
      </c>
      <c r="H538" s="67">
        <v>0</v>
      </c>
      <c r="I538" s="67">
        <v>108.70143</v>
      </c>
      <c r="J538" s="382">
        <v>3687.80143</v>
      </c>
    </row>
    <row r="539" spans="2:17" ht="30" customHeight="1" x14ac:dyDescent="0.3">
      <c r="B539" s="5" t="s">
        <v>127</v>
      </c>
      <c r="C539" s="8" t="s">
        <v>20</v>
      </c>
      <c r="D539" s="31" t="s">
        <v>7</v>
      </c>
      <c r="E539" s="12" t="s">
        <v>7</v>
      </c>
      <c r="F539" s="8" t="s">
        <v>315</v>
      </c>
      <c r="G539" s="32" t="s">
        <v>125</v>
      </c>
      <c r="H539" s="67"/>
      <c r="I539" s="67">
        <v>-108.70143</v>
      </c>
      <c r="J539" s="382">
        <v>441.29856999999998</v>
      </c>
    </row>
    <row r="540" spans="2:17" ht="56.25" x14ac:dyDescent="0.3">
      <c r="B540" s="218" t="s">
        <v>595</v>
      </c>
      <c r="C540" s="8" t="s">
        <v>20</v>
      </c>
      <c r="D540" s="31" t="s">
        <v>7</v>
      </c>
      <c r="E540" s="12" t="s">
        <v>7</v>
      </c>
      <c r="F540" s="8" t="s">
        <v>646</v>
      </c>
      <c r="G540" s="32"/>
      <c r="H540" s="67"/>
      <c r="I540" s="382">
        <f>I541+I542</f>
        <v>0</v>
      </c>
      <c r="J540" s="382">
        <f>J541+J542</f>
        <v>3625.1</v>
      </c>
    </row>
    <row r="541" spans="2:17" ht="30" customHeight="1" x14ac:dyDescent="0.3">
      <c r="B541" s="5" t="s">
        <v>119</v>
      </c>
      <c r="C541" s="8" t="s">
        <v>20</v>
      </c>
      <c r="D541" s="31" t="s">
        <v>7</v>
      </c>
      <c r="E541" s="12" t="s">
        <v>7</v>
      </c>
      <c r="F541" s="8" t="s">
        <v>646</v>
      </c>
      <c r="G541" s="32" t="s">
        <v>118</v>
      </c>
      <c r="H541" s="67"/>
      <c r="I541" s="67"/>
      <c r="J541" s="382">
        <v>3310.52</v>
      </c>
      <c r="Q541" s="451"/>
    </row>
    <row r="542" spans="2:17" ht="30" customHeight="1" x14ac:dyDescent="0.3">
      <c r="B542" s="5" t="s">
        <v>127</v>
      </c>
      <c r="C542" s="8" t="s">
        <v>20</v>
      </c>
      <c r="D542" s="31" t="s">
        <v>7</v>
      </c>
      <c r="E542" s="12" t="s">
        <v>7</v>
      </c>
      <c r="F542" s="8" t="s">
        <v>646</v>
      </c>
      <c r="G542" s="32" t="s">
        <v>125</v>
      </c>
      <c r="H542" s="67"/>
      <c r="I542" s="67"/>
      <c r="J542" s="382">
        <v>314.58</v>
      </c>
      <c r="Q542" s="451"/>
    </row>
    <row r="543" spans="2:17" ht="31.5" customHeight="1" x14ac:dyDescent="0.3">
      <c r="B543" s="262" t="s">
        <v>17</v>
      </c>
      <c r="C543" s="8" t="s">
        <v>20</v>
      </c>
      <c r="D543" s="2" t="s">
        <v>7</v>
      </c>
      <c r="E543" s="2" t="s">
        <v>11</v>
      </c>
      <c r="F543" s="8"/>
      <c r="G543" s="2"/>
      <c r="H543" s="71"/>
      <c r="I543" s="78">
        <f>I544+I549</f>
        <v>1934.232</v>
      </c>
      <c r="J543" s="78">
        <f>J544+J549</f>
        <v>113184.121</v>
      </c>
    </row>
    <row r="544" spans="2:17" ht="81" customHeight="1" x14ac:dyDescent="0.3">
      <c r="B544" s="113" t="s">
        <v>335</v>
      </c>
      <c r="C544" s="84" t="s">
        <v>20</v>
      </c>
      <c r="D544" s="88" t="s">
        <v>7</v>
      </c>
      <c r="E544" s="88" t="s">
        <v>11</v>
      </c>
      <c r="F544" s="84" t="s">
        <v>274</v>
      </c>
      <c r="G544" s="12"/>
      <c r="H544" s="65"/>
      <c r="I544" s="78">
        <f t="shared" ref="I544:J545" si="72">I545</f>
        <v>0</v>
      </c>
      <c r="J544" s="78">
        <f t="shared" si="72"/>
        <v>165</v>
      </c>
    </row>
    <row r="545" spans="2:10" ht="61.5" customHeight="1" x14ac:dyDescent="0.3">
      <c r="B545" s="110" t="s">
        <v>156</v>
      </c>
      <c r="C545" s="8" t="s">
        <v>20</v>
      </c>
      <c r="D545" s="2" t="s">
        <v>7</v>
      </c>
      <c r="E545" s="2" t="s">
        <v>11</v>
      </c>
      <c r="F545" s="8" t="s">
        <v>275</v>
      </c>
      <c r="G545" s="2"/>
      <c r="H545" s="65"/>
      <c r="I545" s="78">
        <f t="shared" si="72"/>
        <v>0</v>
      </c>
      <c r="J545" s="78">
        <f t="shared" si="72"/>
        <v>165</v>
      </c>
    </row>
    <row r="546" spans="2:10" ht="48" customHeight="1" x14ac:dyDescent="0.3">
      <c r="B546" s="111" t="s">
        <v>168</v>
      </c>
      <c r="C546" s="8" t="s">
        <v>20</v>
      </c>
      <c r="D546" s="2" t="s">
        <v>7</v>
      </c>
      <c r="E546" s="2" t="s">
        <v>11</v>
      </c>
      <c r="F546" s="8" t="s">
        <v>277</v>
      </c>
      <c r="G546" s="2"/>
      <c r="H546" s="65"/>
      <c r="I546" s="78">
        <f>I548+I547</f>
        <v>0</v>
      </c>
      <c r="J546" s="78">
        <f>J548+J547</f>
        <v>165</v>
      </c>
    </row>
    <row r="547" spans="2:10" ht="57" customHeight="1" x14ac:dyDescent="0.3">
      <c r="B547" s="279" t="s">
        <v>112</v>
      </c>
      <c r="C547" s="8" t="s">
        <v>20</v>
      </c>
      <c r="D547" s="2" t="s">
        <v>7</v>
      </c>
      <c r="E547" s="2" t="s">
        <v>11</v>
      </c>
      <c r="F547" s="8" t="s">
        <v>277</v>
      </c>
      <c r="G547" s="2" t="s">
        <v>87</v>
      </c>
      <c r="H547" s="65"/>
      <c r="I547" s="69"/>
      <c r="J547" s="78">
        <v>65</v>
      </c>
    </row>
    <row r="548" spans="2:10" ht="28.5" customHeight="1" x14ac:dyDescent="0.3">
      <c r="B548" s="110" t="s">
        <v>119</v>
      </c>
      <c r="C548" s="8" t="s">
        <v>20</v>
      </c>
      <c r="D548" s="2" t="s">
        <v>7</v>
      </c>
      <c r="E548" s="2" t="s">
        <v>11</v>
      </c>
      <c r="F548" s="8" t="s">
        <v>277</v>
      </c>
      <c r="G548" s="2" t="s">
        <v>118</v>
      </c>
      <c r="H548" s="65"/>
      <c r="I548" s="69"/>
      <c r="J548" s="78">
        <v>100</v>
      </c>
    </row>
    <row r="549" spans="2:10" ht="44.25" customHeight="1" x14ac:dyDescent="0.3">
      <c r="B549" s="109" t="s">
        <v>180</v>
      </c>
      <c r="C549" s="8" t="s">
        <v>20</v>
      </c>
      <c r="D549" s="2" t="s">
        <v>128</v>
      </c>
      <c r="E549" s="2" t="s">
        <v>11</v>
      </c>
      <c r="F549" s="8" t="s">
        <v>326</v>
      </c>
      <c r="G549" s="2"/>
      <c r="H549" s="65"/>
      <c r="I549" s="78">
        <f>I558+I562+I550</f>
        <v>1934.232</v>
      </c>
      <c r="J549" s="78">
        <f>J558+J562+J550</f>
        <v>113019.121</v>
      </c>
    </row>
    <row r="550" spans="2:10" ht="44.25" customHeight="1" x14ac:dyDescent="0.3">
      <c r="B550" s="109" t="s">
        <v>150</v>
      </c>
      <c r="C550" s="84" t="s">
        <v>20</v>
      </c>
      <c r="D550" s="86" t="s">
        <v>7</v>
      </c>
      <c r="E550" s="86" t="s">
        <v>11</v>
      </c>
      <c r="F550" s="84" t="s">
        <v>327</v>
      </c>
      <c r="G550" s="2"/>
      <c r="H550" s="65"/>
      <c r="I550" s="78">
        <f>I551+I554+I556</f>
        <v>0</v>
      </c>
      <c r="J550" s="78">
        <f>J551+J554+J556</f>
        <v>14072</v>
      </c>
    </row>
    <row r="551" spans="2:10" ht="65.25" customHeight="1" x14ac:dyDescent="0.3">
      <c r="B551" s="315" t="s">
        <v>178</v>
      </c>
      <c r="C551" s="84" t="s">
        <v>20</v>
      </c>
      <c r="D551" s="86" t="s">
        <v>7</v>
      </c>
      <c r="E551" s="86" t="s">
        <v>11</v>
      </c>
      <c r="F551" s="84" t="s">
        <v>328</v>
      </c>
      <c r="G551" s="2"/>
      <c r="H551" s="65"/>
      <c r="I551" s="78">
        <f>I552+I553</f>
        <v>0</v>
      </c>
      <c r="J551" s="78">
        <f>J552+J553</f>
        <v>1972</v>
      </c>
    </row>
    <row r="552" spans="2:10" ht="60" customHeight="1" x14ac:dyDescent="0.3">
      <c r="B552" s="316" t="s">
        <v>112</v>
      </c>
      <c r="C552" s="84" t="s">
        <v>20</v>
      </c>
      <c r="D552" s="86" t="s">
        <v>7</v>
      </c>
      <c r="E552" s="86" t="s">
        <v>11</v>
      </c>
      <c r="F552" s="84" t="s">
        <v>328</v>
      </c>
      <c r="G552" s="2" t="s">
        <v>87</v>
      </c>
      <c r="H552" s="65"/>
      <c r="I552" s="69"/>
      <c r="J552" s="78">
        <v>1904</v>
      </c>
    </row>
    <row r="553" spans="2:10" x14ac:dyDescent="0.3">
      <c r="B553" s="374" t="s">
        <v>662</v>
      </c>
      <c r="C553" s="84" t="s">
        <v>20</v>
      </c>
      <c r="D553" s="86" t="s">
        <v>7</v>
      </c>
      <c r="E553" s="86" t="s">
        <v>11</v>
      </c>
      <c r="F553" s="84" t="s">
        <v>328</v>
      </c>
      <c r="G553" s="2" t="s">
        <v>661</v>
      </c>
      <c r="H553" s="65"/>
      <c r="I553" s="69"/>
      <c r="J553" s="78">
        <v>68</v>
      </c>
    </row>
    <row r="554" spans="2:10" ht="112.5" x14ac:dyDescent="0.3">
      <c r="B554" s="449" t="s">
        <v>511</v>
      </c>
      <c r="C554" s="8" t="s">
        <v>20</v>
      </c>
      <c r="D554" s="31" t="s">
        <v>7</v>
      </c>
      <c r="E554" s="31" t="s">
        <v>11</v>
      </c>
      <c r="F554" s="32" t="s">
        <v>330</v>
      </c>
      <c r="G554" s="31"/>
      <c r="H554" s="65"/>
      <c r="I554" s="78">
        <f>I555</f>
        <v>0</v>
      </c>
      <c r="J554" s="78">
        <f>J555</f>
        <v>4100</v>
      </c>
    </row>
    <row r="555" spans="2:10" ht="60" customHeight="1" x14ac:dyDescent="0.3">
      <c r="B555" s="448" t="s">
        <v>89</v>
      </c>
      <c r="C555" s="8" t="s">
        <v>20</v>
      </c>
      <c r="D555" s="31" t="s">
        <v>7</v>
      </c>
      <c r="E555" s="31" t="s">
        <v>11</v>
      </c>
      <c r="F555" s="32" t="s">
        <v>330</v>
      </c>
      <c r="G555" s="2" t="s">
        <v>90</v>
      </c>
      <c r="H555" s="65"/>
      <c r="I555" s="69"/>
      <c r="J555" s="78">
        <v>4100</v>
      </c>
    </row>
    <row r="556" spans="2:10" ht="60" customHeight="1" x14ac:dyDescent="0.3">
      <c r="B556" s="462" t="s">
        <v>658</v>
      </c>
      <c r="C556" s="8" t="s">
        <v>20</v>
      </c>
      <c r="D556" s="31" t="s">
        <v>7</v>
      </c>
      <c r="E556" s="31" t="s">
        <v>11</v>
      </c>
      <c r="F556" s="32" t="s">
        <v>657</v>
      </c>
      <c r="G556" s="2"/>
      <c r="H556" s="65"/>
      <c r="I556" s="69">
        <f>I557</f>
        <v>0</v>
      </c>
      <c r="J556" s="78">
        <f>J557</f>
        <v>8000</v>
      </c>
    </row>
    <row r="557" spans="2:10" ht="60" customHeight="1" x14ac:dyDescent="0.3">
      <c r="B557" s="374" t="s">
        <v>112</v>
      </c>
      <c r="C557" s="8" t="s">
        <v>20</v>
      </c>
      <c r="D557" s="31" t="s">
        <v>7</v>
      </c>
      <c r="E557" s="31" t="s">
        <v>11</v>
      </c>
      <c r="F557" s="32" t="s">
        <v>657</v>
      </c>
      <c r="G557" s="2" t="s">
        <v>87</v>
      </c>
      <c r="H557" s="65"/>
      <c r="I557" s="69"/>
      <c r="J557" s="78">
        <v>8000</v>
      </c>
    </row>
    <row r="558" spans="2:10" ht="36" customHeight="1" x14ac:dyDescent="0.3">
      <c r="B558" s="109" t="s">
        <v>154</v>
      </c>
      <c r="C558" s="8" t="s">
        <v>20</v>
      </c>
      <c r="D558" s="2" t="s">
        <v>7</v>
      </c>
      <c r="E558" s="2" t="s">
        <v>11</v>
      </c>
      <c r="F558" s="8" t="s">
        <v>336</v>
      </c>
      <c r="G558" s="2"/>
      <c r="H558" s="65"/>
      <c r="I558" s="78">
        <f>I559</f>
        <v>1215.5</v>
      </c>
      <c r="J558" s="78">
        <f>J559</f>
        <v>29457.088</v>
      </c>
    </row>
    <row r="559" spans="2:10" ht="47.25" customHeight="1" x14ac:dyDescent="0.3">
      <c r="B559" s="109" t="s">
        <v>179</v>
      </c>
      <c r="C559" s="8" t="s">
        <v>20</v>
      </c>
      <c r="D559" s="2" t="s">
        <v>7</v>
      </c>
      <c r="E559" s="2" t="s">
        <v>11</v>
      </c>
      <c r="F559" s="8" t="s">
        <v>337</v>
      </c>
      <c r="G559" s="2"/>
      <c r="H559" s="65"/>
      <c r="I559" s="78">
        <f>I560+I561</f>
        <v>1215.5</v>
      </c>
      <c r="J559" s="78">
        <f>J560+J561</f>
        <v>29457.088</v>
      </c>
    </row>
    <row r="560" spans="2:10" ht="32.25" customHeight="1" x14ac:dyDescent="0.3">
      <c r="B560" s="13" t="s">
        <v>119</v>
      </c>
      <c r="C560" s="8" t="s">
        <v>20</v>
      </c>
      <c r="D560" s="2" t="s">
        <v>7</v>
      </c>
      <c r="E560" s="2" t="s">
        <v>11</v>
      </c>
      <c r="F560" s="8" t="s">
        <v>337</v>
      </c>
      <c r="G560" s="2" t="s">
        <v>118</v>
      </c>
      <c r="H560" s="65"/>
      <c r="I560" s="69">
        <f>-13.765+215.5+864.685</f>
        <v>1066.42</v>
      </c>
      <c r="J560" s="78">
        <f>27067.563+215.5+864.685</f>
        <v>28147.748</v>
      </c>
    </row>
    <row r="561" spans="2:24" ht="27" customHeight="1" x14ac:dyDescent="0.3">
      <c r="B561" s="13" t="s">
        <v>127</v>
      </c>
      <c r="C561" s="8" t="s">
        <v>20</v>
      </c>
      <c r="D561" s="2" t="s">
        <v>7</v>
      </c>
      <c r="E561" s="2" t="s">
        <v>11</v>
      </c>
      <c r="F561" s="8" t="s">
        <v>337</v>
      </c>
      <c r="G561" s="2" t="s">
        <v>125</v>
      </c>
      <c r="H561" s="65"/>
      <c r="I561" s="69">
        <f>13.765+135.315</f>
        <v>149.07999999999998</v>
      </c>
      <c r="J561" s="78">
        <f>1174.025+135.315</f>
        <v>1309.3400000000001</v>
      </c>
    </row>
    <row r="562" spans="2:24" ht="74.25" customHeight="1" x14ac:dyDescent="0.3">
      <c r="B562" s="143" t="s">
        <v>152</v>
      </c>
      <c r="C562" s="8" t="s">
        <v>20</v>
      </c>
      <c r="D562" s="2" t="s">
        <v>7</v>
      </c>
      <c r="E562" s="2" t="s">
        <v>11</v>
      </c>
      <c r="F562" s="8" t="s">
        <v>333</v>
      </c>
      <c r="G562" s="2"/>
      <c r="H562" s="65"/>
      <c r="I562" s="380">
        <f>I563+I567</f>
        <v>718.73199999999997</v>
      </c>
      <c r="J562" s="380">
        <f>J563+J567</f>
        <v>69490.032999999996</v>
      </c>
    </row>
    <row r="563" spans="2:24" ht="47.25" customHeight="1" x14ac:dyDescent="0.3">
      <c r="B563" s="100" t="s">
        <v>99</v>
      </c>
      <c r="C563" s="8" t="s">
        <v>20</v>
      </c>
      <c r="D563" s="2" t="s">
        <v>7</v>
      </c>
      <c r="E563" s="2" t="s">
        <v>11</v>
      </c>
      <c r="F563" s="8" t="s">
        <v>338</v>
      </c>
      <c r="G563" s="2"/>
      <c r="H563" s="65"/>
      <c r="I563" s="380">
        <f>I564+I565+I566</f>
        <v>0</v>
      </c>
      <c r="J563" s="380">
        <f>J564+J565+J566</f>
        <v>10005.058999999999</v>
      </c>
    </row>
    <row r="564" spans="2:24" ht="43.5" customHeight="1" x14ac:dyDescent="0.3">
      <c r="B564" s="108" t="s">
        <v>111</v>
      </c>
      <c r="C564" s="8" t="s">
        <v>20</v>
      </c>
      <c r="D564" s="2" t="s">
        <v>7</v>
      </c>
      <c r="E564" s="2" t="s">
        <v>11</v>
      </c>
      <c r="F564" s="8" t="s">
        <v>338</v>
      </c>
      <c r="G564" s="2" t="s">
        <v>86</v>
      </c>
      <c r="H564" s="65"/>
      <c r="I564" s="69"/>
      <c r="J564" s="380">
        <v>9563.16</v>
      </c>
    </row>
    <row r="565" spans="2:24" ht="59.25" customHeight="1" x14ac:dyDescent="0.3">
      <c r="B565" s="105" t="s">
        <v>112</v>
      </c>
      <c r="C565" s="8" t="s">
        <v>20</v>
      </c>
      <c r="D565" s="2" t="s">
        <v>7</v>
      </c>
      <c r="E565" s="2" t="s">
        <v>11</v>
      </c>
      <c r="F565" s="8" t="s">
        <v>338</v>
      </c>
      <c r="G565" s="2" t="s">
        <v>87</v>
      </c>
      <c r="H565" s="65"/>
      <c r="I565" s="69"/>
      <c r="J565" s="380">
        <v>429.899</v>
      </c>
    </row>
    <row r="566" spans="2:24" ht="38.25" customHeight="1" x14ac:dyDescent="0.3">
      <c r="B566" s="105" t="s">
        <v>198</v>
      </c>
      <c r="C566" s="8" t="s">
        <v>20</v>
      </c>
      <c r="D566" s="2" t="s">
        <v>7</v>
      </c>
      <c r="E566" s="2" t="s">
        <v>11</v>
      </c>
      <c r="F566" s="8" t="s">
        <v>338</v>
      </c>
      <c r="G566" s="2" t="s">
        <v>88</v>
      </c>
      <c r="H566" s="65"/>
      <c r="I566" s="69"/>
      <c r="J566" s="380">
        <v>12</v>
      </c>
    </row>
    <row r="567" spans="2:24" ht="37.5" x14ac:dyDescent="0.3">
      <c r="B567" s="106" t="s">
        <v>103</v>
      </c>
      <c r="C567" s="8" t="s">
        <v>20</v>
      </c>
      <c r="D567" s="12" t="s">
        <v>7</v>
      </c>
      <c r="E567" s="12" t="s">
        <v>11</v>
      </c>
      <c r="F567" s="8" t="s">
        <v>334</v>
      </c>
      <c r="G567" s="12"/>
      <c r="H567" s="65"/>
      <c r="I567" s="380">
        <f>I568+I569+I571+I570</f>
        <v>718.73199999999997</v>
      </c>
      <c r="J567" s="380">
        <f>J568+J569+J571+J570</f>
        <v>59484.974000000002</v>
      </c>
    </row>
    <row r="568" spans="2:24" ht="44.25" customHeight="1" x14ac:dyDescent="0.45">
      <c r="B568" s="108" t="s">
        <v>89</v>
      </c>
      <c r="C568" s="8" t="s">
        <v>20</v>
      </c>
      <c r="D568" s="12" t="s">
        <v>7</v>
      </c>
      <c r="E568" s="12" t="s">
        <v>11</v>
      </c>
      <c r="F568" s="8" t="s">
        <v>334</v>
      </c>
      <c r="G568" s="12" t="s">
        <v>90</v>
      </c>
      <c r="H568" s="65"/>
      <c r="I568" s="69">
        <v>7.5</v>
      </c>
      <c r="J568" s="380">
        <v>47365.4</v>
      </c>
      <c r="Q568" s="473"/>
    </row>
    <row r="569" spans="2:24" ht="57" customHeight="1" x14ac:dyDescent="0.3">
      <c r="B569" s="105" t="s">
        <v>112</v>
      </c>
      <c r="C569" s="8" t="s">
        <v>20</v>
      </c>
      <c r="D569" s="12" t="s">
        <v>7</v>
      </c>
      <c r="E569" s="12" t="s">
        <v>11</v>
      </c>
      <c r="F569" s="8" t="s">
        <v>334</v>
      </c>
      <c r="G569" s="12" t="s">
        <v>87</v>
      </c>
      <c r="H569" s="65"/>
      <c r="I569" s="69">
        <f>-7.5+718.732</f>
        <v>711.23199999999997</v>
      </c>
      <c r="J569" s="380">
        <f>11001.487+718.732</f>
        <v>11720.218999999999</v>
      </c>
    </row>
    <row r="570" spans="2:24" ht="57" customHeight="1" x14ac:dyDescent="0.3">
      <c r="B570" s="105" t="s">
        <v>608</v>
      </c>
      <c r="C570" s="8" t="s">
        <v>20</v>
      </c>
      <c r="D570" s="12" t="s">
        <v>7</v>
      </c>
      <c r="E570" s="12" t="s">
        <v>11</v>
      </c>
      <c r="F570" s="8" t="s">
        <v>334</v>
      </c>
      <c r="G570" s="12" t="s">
        <v>609</v>
      </c>
      <c r="H570" s="65"/>
      <c r="I570" s="69"/>
      <c r="J570" s="380">
        <v>286.04199999999997</v>
      </c>
    </row>
    <row r="571" spans="2:24" ht="29.25" customHeight="1" x14ac:dyDescent="0.3">
      <c r="B571" s="105" t="s">
        <v>198</v>
      </c>
      <c r="C571" s="8" t="s">
        <v>20</v>
      </c>
      <c r="D571" s="12" t="s">
        <v>7</v>
      </c>
      <c r="E571" s="12" t="s">
        <v>11</v>
      </c>
      <c r="F571" s="8" t="s">
        <v>334</v>
      </c>
      <c r="G571" s="12" t="s">
        <v>88</v>
      </c>
      <c r="H571" s="65"/>
      <c r="I571" s="69"/>
      <c r="J571" s="380">
        <v>113.313</v>
      </c>
    </row>
    <row r="572" spans="2:24" ht="29.25" customHeight="1" x14ac:dyDescent="0.3">
      <c r="B572" s="105" t="s">
        <v>28</v>
      </c>
      <c r="C572" s="8" t="s">
        <v>20</v>
      </c>
      <c r="D572" s="12" t="s">
        <v>23</v>
      </c>
      <c r="E572" s="12" t="s">
        <v>556</v>
      </c>
      <c r="F572" s="8"/>
      <c r="G572" s="12"/>
      <c r="H572" s="65"/>
      <c r="I572" s="380">
        <f>I573+I578</f>
        <v>0</v>
      </c>
      <c r="J572" s="380">
        <f>J573+J578</f>
        <v>12276</v>
      </c>
    </row>
    <row r="573" spans="2:24" ht="32.25" customHeight="1" x14ac:dyDescent="0.3">
      <c r="B573" s="107" t="s">
        <v>55</v>
      </c>
      <c r="C573" s="8" t="s">
        <v>20</v>
      </c>
      <c r="D573" s="9" t="s">
        <v>23</v>
      </c>
      <c r="E573" s="9" t="s">
        <v>10</v>
      </c>
      <c r="F573" s="8"/>
      <c r="G573" s="9"/>
      <c r="H573" s="114"/>
      <c r="I573" s="78">
        <f>I576</f>
        <v>0</v>
      </c>
      <c r="J573" s="78">
        <f>J576</f>
        <v>12000</v>
      </c>
    </row>
    <row r="574" spans="2:24" ht="42.75" customHeight="1" x14ac:dyDescent="0.3">
      <c r="B574" s="109" t="s">
        <v>180</v>
      </c>
      <c r="C574" s="8" t="s">
        <v>20</v>
      </c>
      <c r="D574" s="9" t="s">
        <v>23</v>
      </c>
      <c r="E574" s="9" t="s">
        <v>10</v>
      </c>
      <c r="F574" s="8" t="s">
        <v>326</v>
      </c>
      <c r="G574" s="9"/>
      <c r="H574" s="114"/>
      <c r="I574" s="78">
        <f t="shared" ref="I574:J576" si="73">I575</f>
        <v>0</v>
      </c>
      <c r="J574" s="78">
        <f t="shared" si="73"/>
        <v>12000</v>
      </c>
    </row>
    <row r="575" spans="2:24" ht="45.75" customHeight="1" x14ac:dyDescent="0.3">
      <c r="B575" s="109" t="s">
        <v>150</v>
      </c>
      <c r="C575" s="8" t="s">
        <v>20</v>
      </c>
      <c r="D575" s="9" t="s">
        <v>23</v>
      </c>
      <c r="E575" s="9" t="s">
        <v>10</v>
      </c>
      <c r="F575" s="8" t="s">
        <v>327</v>
      </c>
      <c r="G575" s="9"/>
      <c r="H575" s="114"/>
      <c r="I575" s="78">
        <f t="shared" si="73"/>
        <v>0</v>
      </c>
      <c r="J575" s="78">
        <f t="shared" si="73"/>
        <v>12000</v>
      </c>
    </row>
    <row r="576" spans="2:24" ht="136.5" customHeight="1" x14ac:dyDescent="0.3">
      <c r="B576" s="397" t="s">
        <v>155</v>
      </c>
      <c r="C576" s="8" t="s">
        <v>20</v>
      </c>
      <c r="D576" s="31" t="s">
        <v>23</v>
      </c>
      <c r="E576" s="31" t="s">
        <v>10</v>
      </c>
      <c r="F576" s="32" t="s">
        <v>339</v>
      </c>
      <c r="G576" s="31"/>
      <c r="H576" s="65"/>
      <c r="I576" s="380">
        <f t="shared" si="73"/>
        <v>0</v>
      </c>
      <c r="J576" s="380">
        <f t="shared" si="73"/>
        <v>12000</v>
      </c>
      <c r="Q576" s="546"/>
      <c r="R576" s="493"/>
      <c r="S576" s="493"/>
      <c r="T576" s="493"/>
      <c r="U576" s="493"/>
      <c r="V576" s="493"/>
      <c r="W576" s="493"/>
      <c r="X576" s="493"/>
    </row>
    <row r="577" spans="1:10" ht="50.25" customHeight="1" x14ac:dyDescent="0.3">
      <c r="B577" s="112" t="s">
        <v>121</v>
      </c>
      <c r="C577" s="8" t="s">
        <v>20</v>
      </c>
      <c r="D577" s="31" t="s">
        <v>23</v>
      </c>
      <c r="E577" s="31" t="s">
        <v>10</v>
      </c>
      <c r="F577" s="32" t="s">
        <v>339</v>
      </c>
      <c r="G577" s="31" t="s">
        <v>120</v>
      </c>
      <c r="H577" s="65"/>
      <c r="I577" s="69"/>
      <c r="J577" s="380">
        <f>10844.3+1155.7</f>
        <v>12000</v>
      </c>
    </row>
    <row r="578" spans="1:10" ht="50.25" customHeight="1" x14ac:dyDescent="0.3">
      <c r="B578" s="191" t="s">
        <v>83</v>
      </c>
      <c r="C578" s="8" t="s">
        <v>20</v>
      </c>
      <c r="D578" s="55" t="s">
        <v>23</v>
      </c>
      <c r="E578" s="55" t="s">
        <v>4</v>
      </c>
      <c r="F578" s="32"/>
      <c r="G578" s="55"/>
      <c r="H578" s="65"/>
      <c r="I578" s="380">
        <f t="shared" ref="I578:J581" si="74">I579</f>
        <v>0</v>
      </c>
      <c r="J578" s="380">
        <f t="shared" si="74"/>
        <v>276</v>
      </c>
    </row>
    <row r="579" spans="1:10" ht="50.25" customHeight="1" x14ac:dyDescent="0.3">
      <c r="B579" s="192" t="s">
        <v>175</v>
      </c>
      <c r="C579" s="8" t="s">
        <v>20</v>
      </c>
      <c r="D579" s="9" t="s">
        <v>23</v>
      </c>
      <c r="E579" s="9" t="s">
        <v>4</v>
      </c>
      <c r="F579" s="8" t="s">
        <v>298</v>
      </c>
      <c r="G579" s="2"/>
      <c r="H579" s="65"/>
      <c r="I579" s="380">
        <f t="shared" si="74"/>
        <v>0</v>
      </c>
      <c r="J579" s="380">
        <f t="shared" si="74"/>
        <v>276</v>
      </c>
    </row>
    <row r="580" spans="1:10" ht="100.5" customHeight="1" x14ac:dyDescent="0.3">
      <c r="B580" s="293" t="s">
        <v>483</v>
      </c>
      <c r="C580" s="8" t="s">
        <v>20</v>
      </c>
      <c r="D580" s="9" t="s">
        <v>23</v>
      </c>
      <c r="E580" s="9" t="s">
        <v>4</v>
      </c>
      <c r="F580" s="8" t="s">
        <v>322</v>
      </c>
      <c r="G580" s="2"/>
      <c r="H580" s="65"/>
      <c r="I580" s="380">
        <f t="shared" si="74"/>
        <v>0</v>
      </c>
      <c r="J580" s="380">
        <f t="shared" si="74"/>
        <v>276</v>
      </c>
    </row>
    <row r="581" spans="1:10" ht="63.75" customHeight="1" x14ac:dyDescent="0.3">
      <c r="B581" s="192" t="s">
        <v>181</v>
      </c>
      <c r="C581" s="8" t="s">
        <v>20</v>
      </c>
      <c r="D581" s="9" t="s">
        <v>23</v>
      </c>
      <c r="E581" s="9" t="s">
        <v>4</v>
      </c>
      <c r="F581" s="8" t="s">
        <v>368</v>
      </c>
      <c r="G581" s="2"/>
      <c r="H581" s="65"/>
      <c r="I581" s="380">
        <f t="shared" si="74"/>
        <v>0</v>
      </c>
      <c r="J581" s="380">
        <f t="shared" si="74"/>
        <v>276</v>
      </c>
    </row>
    <row r="582" spans="1:10" ht="30" customHeight="1" x14ac:dyDescent="0.3">
      <c r="B582" s="284" t="s">
        <v>394</v>
      </c>
      <c r="C582" s="8" t="s">
        <v>20</v>
      </c>
      <c r="D582" s="9" t="s">
        <v>23</v>
      </c>
      <c r="E582" s="9" t="s">
        <v>4</v>
      </c>
      <c r="F582" s="8" t="s">
        <v>368</v>
      </c>
      <c r="G582" s="2" t="s">
        <v>393</v>
      </c>
      <c r="H582" s="65"/>
      <c r="I582" s="69"/>
      <c r="J582" s="380">
        <v>276</v>
      </c>
    </row>
    <row r="583" spans="1:10" ht="90" customHeight="1" x14ac:dyDescent="0.3">
      <c r="A583" s="26" t="s">
        <v>45</v>
      </c>
      <c r="B583" s="99" t="s">
        <v>47</v>
      </c>
      <c r="C583" s="18" t="s">
        <v>21</v>
      </c>
      <c r="D583" s="17"/>
      <c r="E583" s="17"/>
      <c r="F583" s="19"/>
      <c r="G583" s="17"/>
      <c r="H583" s="65"/>
      <c r="I583" s="381">
        <f>I584+I595+I629</f>
        <v>1766.3409999999999</v>
      </c>
      <c r="J583" s="381">
        <f>J584+J595+J629</f>
        <v>161248.98700000002</v>
      </c>
    </row>
    <row r="584" spans="1:10" ht="34.5" customHeight="1" x14ac:dyDescent="0.3">
      <c r="B584" s="14" t="s">
        <v>0</v>
      </c>
      <c r="C584" s="8" t="s">
        <v>21</v>
      </c>
      <c r="D584" s="12" t="s">
        <v>7</v>
      </c>
      <c r="E584" s="12"/>
      <c r="F584" s="8"/>
      <c r="G584" s="12"/>
      <c r="H584" s="65"/>
      <c r="I584" s="78">
        <f>I585</f>
        <v>1735.5909999999999</v>
      </c>
      <c r="J584" s="78">
        <f>J585</f>
        <v>55864.831000000006</v>
      </c>
    </row>
    <row r="585" spans="1:10" ht="28.5" customHeight="1" x14ac:dyDescent="0.3">
      <c r="B585" s="299" t="s">
        <v>414</v>
      </c>
      <c r="C585" s="8" t="s">
        <v>21</v>
      </c>
      <c r="D585" s="2" t="s">
        <v>7</v>
      </c>
      <c r="E585" s="2" t="s">
        <v>8</v>
      </c>
      <c r="F585" s="8"/>
      <c r="G585" s="2"/>
      <c r="H585" s="65"/>
      <c r="I585" s="380">
        <f t="shared" ref="I585:J585" si="75">I586</f>
        <v>1735.5909999999999</v>
      </c>
      <c r="J585" s="380">
        <f t="shared" si="75"/>
        <v>55864.831000000006</v>
      </c>
    </row>
    <row r="586" spans="1:10" ht="41.25" customHeight="1" x14ac:dyDescent="0.3">
      <c r="B586" s="298" t="s">
        <v>144</v>
      </c>
      <c r="C586" s="8" t="s">
        <v>21</v>
      </c>
      <c r="D586" s="2" t="s">
        <v>7</v>
      </c>
      <c r="E586" s="2" t="s">
        <v>8</v>
      </c>
      <c r="F586" s="438" t="s">
        <v>341</v>
      </c>
      <c r="G586" s="2"/>
      <c r="H586" s="65"/>
      <c r="I586" s="380">
        <f>I587+I592</f>
        <v>1735.5909999999999</v>
      </c>
      <c r="J586" s="380">
        <f>J587+J592</f>
        <v>55864.831000000006</v>
      </c>
    </row>
    <row r="587" spans="1:10" ht="34.5" customHeight="1" x14ac:dyDescent="0.3">
      <c r="B587" s="106" t="s">
        <v>407</v>
      </c>
      <c r="C587" s="84" t="s">
        <v>21</v>
      </c>
      <c r="D587" s="88" t="s">
        <v>7</v>
      </c>
      <c r="E587" s="89" t="s">
        <v>8</v>
      </c>
      <c r="F587" s="85" t="s">
        <v>342</v>
      </c>
      <c r="G587" s="31"/>
      <c r="H587" s="65"/>
      <c r="I587" s="380">
        <f>I588+I590</f>
        <v>0</v>
      </c>
      <c r="J587" s="380">
        <f>J588+J590</f>
        <v>6463.91</v>
      </c>
    </row>
    <row r="588" spans="1:10" ht="39" customHeight="1" x14ac:dyDescent="0.3">
      <c r="B588" s="300" t="s">
        <v>405</v>
      </c>
      <c r="C588" s="84" t="s">
        <v>21</v>
      </c>
      <c r="D588" s="88" t="s">
        <v>7</v>
      </c>
      <c r="E588" s="89" t="s">
        <v>8</v>
      </c>
      <c r="F588" s="85" t="s">
        <v>343</v>
      </c>
      <c r="G588" s="31"/>
      <c r="H588" s="65"/>
      <c r="I588" s="380">
        <f>I589</f>
        <v>0</v>
      </c>
      <c r="J588" s="380">
        <f>J589</f>
        <v>6035.61</v>
      </c>
    </row>
    <row r="589" spans="1:10" ht="28.5" customHeight="1" x14ac:dyDescent="0.3">
      <c r="B589" s="105" t="s">
        <v>119</v>
      </c>
      <c r="C589" s="84" t="s">
        <v>21</v>
      </c>
      <c r="D589" s="88" t="s">
        <v>7</v>
      </c>
      <c r="E589" s="89" t="s">
        <v>8</v>
      </c>
      <c r="F589" s="85" t="s">
        <v>343</v>
      </c>
      <c r="G589" s="85" t="s">
        <v>118</v>
      </c>
      <c r="H589" s="65"/>
      <c r="I589" s="69"/>
      <c r="J589" s="380">
        <v>6035.61</v>
      </c>
    </row>
    <row r="590" spans="1:10" ht="195.75" customHeight="1" x14ac:dyDescent="0.3">
      <c r="B590" s="340" t="s">
        <v>488</v>
      </c>
      <c r="C590" s="8" t="s">
        <v>21</v>
      </c>
      <c r="D590" s="2" t="s">
        <v>7</v>
      </c>
      <c r="E590" s="2" t="s">
        <v>8</v>
      </c>
      <c r="F590" s="8" t="s">
        <v>344</v>
      </c>
      <c r="G590" s="2"/>
      <c r="H590" s="65"/>
      <c r="I590" s="380">
        <f>I591</f>
        <v>0</v>
      </c>
      <c r="J590" s="380">
        <f>J591</f>
        <v>428.3</v>
      </c>
    </row>
    <row r="591" spans="1:10" ht="28.5" customHeight="1" x14ac:dyDescent="0.3">
      <c r="B591" s="105" t="s">
        <v>119</v>
      </c>
      <c r="C591" s="8" t="s">
        <v>21</v>
      </c>
      <c r="D591" s="2" t="s">
        <v>7</v>
      </c>
      <c r="E591" s="2" t="s">
        <v>8</v>
      </c>
      <c r="F591" s="8" t="s">
        <v>344</v>
      </c>
      <c r="G591" s="90" t="s">
        <v>118</v>
      </c>
      <c r="H591" s="65"/>
      <c r="I591" s="69"/>
      <c r="J591" s="380">
        <v>428.3</v>
      </c>
    </row>
    <row r="592" spans="1:10" ht="71.25" customHeight="1" x14ac:dyDescent="0.3">
      <c r="B592" s="107" t="s">
        <v>145</v>
      </c>
      <c r="C592" s="8" t="s">
        <v>21</v>
      </c>
      <c r="D592" s="2" t="s">
        <v>7</v>
      </c>
      <c r="E592" s="2" t="s">
        <v>8</v>
      </c>
      <c r="F592" s="8" t="s">
        <v>345</v>
      </c>
      <c r="G592" s="2"/>
      <c r="H592" s="65"/>
      <c r="I592" s="380">
        <f t="shared" ref="I592:J593" si="76">I593</f>
        <v>1735.5909999999999</v>
      </c>
      <c r="J592" s="380">
        <f t="shared" si="76"/>
        <v>49400.921000000002</v>
      </c>
    </row>
    <row r="593" spans="2:10" ht="45.75" customHeight="1" x14ac:dyDescent="0.3">
      <c r="B593" s="107" t="s">
        <v>103</v>
      </c>
      <c r="C593" s="8" t="s">
        <v>21</v>
      </c>
      <c r="D593" s="2" t="s">
        <v>7</v>
      </c>
      <c r="E593" s="2" t="s">
        <v>8</v>
      </c>
      <c r="F593" s="8" t="s">
        <v>346</v>
      </c>
      <c r="G593" s="2"/>
      <c r="H593" s="65"/>
      <c r="I593" s="380">
        <f t="shared" si="76"/>
        <v>1735.5909999999999</v>
      </c>
      <c r="J593" s="380">
        <f t="shared" si="76"/>
        <v>49400.921000000002</v>
      </c>
    </row>
    <row r="594" spans="2:10" ht="28.5" customHeight="1" x14ac:dyDescent="0.3">
      <c r="B594" s="83" t="s">
        <v>122</v>
      </c>
      <c r="C594" s="84" t="s">
        <v>21</v>
      </c>
      <c r="D594" s="86" t="s">
        <v>7</v>
      </c>
      <c r="E594" s="86" t="s">
        <v>8</v>
      </c>
      <c r="F594" s="8" t="s">
        <v>346</v>
      </c>
      <c r="G594" s="86" t="s">
        <v>118</v>
      </c>
      <c r="H594" s="65"/>
      <c r="I594" s="69">
        <f>49.6+1539.991+146</f>
        <v>1735.5909999999999</v>
      </c>
      <c r="J594" s="380">
        <f>47714.93+1539.991+146</f>
        <v>49400.921000000002</v>
      </c>
    </row>
    <row r="595" spans="2:10" ht="28.5" customHeight="1" x14ac:dyDescent="0.3">
      <c r="B595" s="33" t="s">
        <v>93</v>
      </c>
      <c r="C595" s="8" t="s">
        <v>21</v>
      </c>
      <c r="D595" s="9" t="s">
        <v>9</v>
      </c>
      <c r="E595" s="9"/>
      <c r="F595" s="8"/>
      <c r="G595" s="9"/>
      <c r="H595" s="65"/>
      <c r="I595" s="78">
        <f>I596+I617</f>
        <v>30.749999999999993</v>
      </c>
      <c r="J595" s="78">
        <f>J596+J617</f>
        <v>105372.156</v>
      </c>
    </row>
    <row r="596" spans="2:10" ht="24" customHeight="1" x14ac:dyDescent="0.3">
      <c r="B596" s="33" t="s">
        <v>60</v>
      </c>
      <c r="C596" s="8" t="s">
        <v>21</v>
      </c>
      <c r="D596" s="2" t="s">
        <v>9</v>
      </c>
      <c r="E596" s="2" t="s">
        <v>3</v>
      </c>
      <c r="F596" s="8"/>
      <c r="G596" s="2"/>
      <c r="H596" s="65"/>
      <c r="I596" s="78">
        <f>I597</f>
        <v>-49.6</v>
      </c>
      <c r="J596" s="78">
        <f>J597</f>
        <v>97638.377999999997</v>
      </c>
    </row>
    <row r="597" spans="2:10" ht="47.25" customHeight="1" x14ac:dyDescent="0.3">
      <c r="B597" s="139" t="s">
        <v>144</v>
      </c>
      <c r="C597" s="8" t="s">
        <v>21</v>
      </c>
      <c r="D597" s="2" t="s">
        <v>9</v>
      </c>
      <c r="E597" s="2" t="s">
        <v>3</v>
      </c>
      <c r="F597" s="8" t="s">
        <v>341</v>
      </c>
      <c r="G597" s="2"/>
      <c r="H597" s="65"/>
      <c r="I597" s="78">
        <f>I598+I605+I614+I609</f>
        <v>-49.6</v>
      </c>
      <c r="J597" s="78">
        <f>J598+J605+J614+J609</f>
        <v>97638.377999999997</v>
      </c>
    </row>
    <row r="598" spans="2:10" ht="40.5" customHeight="1" x14ac:dyDescent="0.3">
      <c r="B598" s="294" t="s">
        <v>402</v>
      </c>
      <c r="C598" s="8" t="s">
        <v>21</v>
      </c>
      <c r="D598" s="31" t="s">
        <v>9</v>
      </c>
      <c r="E598" s="31" t="s">
        <v>3</v>
      </c>
      <c r="F598" s="32" t="s">
        <v>349</v>
      </c>
      <c r="G598" s="2"/>
      <c r="H598" s="65"/>
      <c r="I598" s="380">
        <f>I599+I603</f>
        <v>-54.6</v>
      </c>
      <c r="J598" s="380">
        <f>J599+J603</f>
        <v>7554.3</v>
      </c>
    </row>
    <row r="599" spans="2:10" ht="45" customHeight="1" x14ac:dyDescent="0.3">
      <c r="B599" s="294" t="s">
        <v>403</v>
      </c>
      <c r="C599" s="8" t="s">
        <v>21</v>
      </c>
      <c r="D599" s="2" t="s">
        <v>9</v>
      </c>
      <c r="E599" s="2" t="s">
        <v>3</v>
      </c>
      <c r="F599" s="8" t="s">
        <v>350</v>
      </c>
      <c r="G599" s="2"/>
      <c r="H599" s="65"/>
      <c r="I599" s="78">
        <f>I600+I602+I601</f>
        <v>-54.6</v>
      </c>
      <c r="J599" s="78">
        <f>J600+J602+J601</f>
        <v>7510.2</v>
      </c>
    </row>
    <row r="600" spans="2:10" ht="59.25" customHeight="1" x14ac:dyDescent="0.3">
      <c r="B600" s="105" t="s">
        <v>112</v>
      </c>
      <c r="C600" s="8" t="s">
        <v>21</v>
      </c>
      <c r="D600" s="31" t="s">
        <v>9</v>
      </c>
      <c r="E600" s="31" t="s">
        <v>3</v>
      </c>
      <c r="F600" s="8" t="s">
        <v>350</v>
      </c>
      <c r="G600" s="2" t="s">
        <v>87</v>
      </c>
      <c r="H600" s="65"/>
      <c r="I600" s="69">
        <v>-3.6</v>
      </c>
      <c r="J600" s="78">
        <v>3235.5</v>
      </c>
    </row>
    <row r="601" spans="2:10" ht="31.5" customHeight="1" x14ac:dyDescent="0.3">
      <c r="B601" s="105" t="s">
        <v>394</v>
      </c>
      <c r="C601" s="8" t="s">
        <v>21</v>
      </c>
      <c r="D601" s="31" t="s">
        <v>9</v>
      </c>
      <c r="E601" s="31" t="s">
        <v>3</v>
      </c>
      <c r="F601" s="8" t="s">
        <v>350</v>
      </c>
      <c r="G601" s="2" t="s">
        <v>393</v>
      </c>
      <c r="H601" s="65"/>
      <c r="I601" s="69"/>
      <c r="J601" s="78">
        <v>20</v>
      </c>
    </row>
    <row r="602" spans="2:10" ht="28.5" customHeight="1" x14ac:dyDescent="0.3">
      <c r="B602" s="105" t="s">
        <v>119</v>
      </c>
      <c r="C602" s="8" t="s">
        <v>21</v>
      </c>
      <c r="D602" s="31" t="s">
        <v>9</v>
      </c>
      <c r="E602" s="31" t="s">
        <v>3</v>
      </c>
      <c r="F602" s="8" t="s">
        <v>350</v>
      </c>
      <c r="G602" s="2" t="s">
        <v>118</v>
      </c>
      <c r="H602" s="65"/>
      <c r="I602" s="69">
        <v>-51</v>
      </c>
      <c r="J602" s="78">
        <v>4254.7</v>
      </c>
    </row>
    <row r="603" spans="2:10" ht="28.5" customHeight="1" x14ac:dyDescent="0.3">
      <c r="B603" s="105" t="s">
        <v>649</v>
      </c>
      <c r="C603" s="8" t="s">
        <v>21</v>
      </c>
      <c r="D603" s="31" t="s">
        <v>9</v>
      </c>
      <c r="E603" s="31" t="s">
        <v>3</v>
      </c>
      <c r="F603" s="8" t="s">
        <v>650</v>
      </c>
      <c r="G603" s="2"/>
      <c r="H603" s="65"/>
      <c r="I603" s="69">
        <f>I604</f>
        <v>0</v>
      </c>
      <c r="J603" s="78">
        <f>J604</f>
        <v>44.1</v>
      </c>
    </row>
    <row r="604" spans="2:10" ht="28.5" customHeight="1" x14ac:dyDescent="0.3">
      <c r="B604" s="105" t="s">
        <v>119</v>
      </c>
      <c r="C604" s="8" t="s">
        <v>21</v>
      </c>
      <c r="D604" s="31" t="s">
        <v>9</v>
      </c>
      <c r="E604" s="31" t="s">
        <v>3</v>
      </c>
      <c r="F604" s="8" t="s">
        <v>650</v>
      </c>
      <c r="G604" s="2" t="s">
        <v>118</v>
      </c>
      <c r="H604" s="65"/>
      <c r="I604" s="69">
        <v>0</v>
      </c>
      <c r="J604" s="78">
        <v>44.1</v>
      </c>
    </row>
    <row r="605" spans="2:10" ht="46.5" customHeight="1" x14ac:dyDescent="0.3">
      <c r="B605" s="322" t="s">
        <v>407</v>
      </c>
      <c r="C605" s="8" t="s">
        <v>21</v>
      </c>
      <c r="D605" s="31" t="s">
        <v>9</v>
      </c>
      <c r="E605" s="35" t="s">
        <v>3</v>
      </c>
      <c r="F605" s="32" t="s">
        <v>342</v>
      </c>
      <c r="G605" s="31"/>
      <c r="H605" s="71"/>
      <c r="I605" s="380">
        <f>I606</f>
        <v>0</v>
      </c>
      <c r="J605" s="380">
        <f>J606</f>
        <v>3642.99</v>
      </c>
    </row>
    <row r="606" spans="2:10" ht="47.25" customHeight="1" x14ac:dyDescent="0.3">
      <c r="B606" s="322" t="s">
        <v>406</v>
      </c>
      <c r="C606" s="8" t="s">
        <v>21</v>
      </c>
      <c r="D606" s="31" t="s">
        <v>9</v>
      </c>
      <c r="E606" s="35" t="s">
        <v>3</v>
      </c>
      <c r="F606" s="32" t="s">
        <v>343</v>
      </c>
      <c r="G606" s="31"/>
      <c r="H606" s="71"/>
      <c r="I606" s="380">
        <f>I608+I607</f>
        <v>0</v>
      </c>
      <c r="J606" s="380">
        <f>J608+J607</f>
        <v>3642.99</v>
      </c>
    </row>
    <row r="607" spans="2:10" ht="63.75" customHeight="1" x14ac:dyDescent="0.3">
      <c r="B607" s="321" t="s">
        <v>112</v>
      </c>
      <c r="C607" s="8" t="s">
        <v>21</v>
      </c>
      <c r="D607" s="31" t="s">
        <v>9</v>
      </c>
      <c r="E607" s="35" t="s">
        <v>3</v>
      </c>
      <c r="F607" s="32" t="s">
        <v>343</v>
      </c>
      <c r="G607" s="31" t="s">
        <v>87</v>
      </c>
      <c r="H607" s="71"/>
      <c r="I607" s="69"/>
      <c r="J607" s="380">
        <v>69</v>
      </c>
    </row>
    <row r="608" spans="2:10" ht="28.5" customHeight="1" x14ac:dyDescent="0.3">
      <c r="B608" s="321" t="s">
        <v>119</v>
      </c>
      <c r="C608" s="8" t="s">
        <v>21</v>
      </c>
      <c r="D608" s="31" t="s">
        <v>9</v>
      </c>
      <c r="E608" s="35" t="s">
        <v>3</v>
      </c>
      <c r="F608" s="32" t="s">
        <v>343</v>
      </c>
      <c r="G608" s="32" t="s">
        <v>118</v>
      </c>
      <c r="H608" s="71"/>
      <c r="I608" s="69"/>
      <c r="J608" s="380">
        <v>3573.99</v>
      </c>
    </row>
    <row r="609" spans="2:10" ht="43.5" customHeight="1" x14ac:dyDescent="0.3">
      <c r="B609" s="374" t="s">
        <v>631</v>
      </c>
      <c r="C609" s="8" t="s">
        <v>21</v>
      </c>
      <c r="D609" s="31" t="s">
        <v>9</v>
      </c>
      <c r="E609" s="35" t="s">
        <v>3</v>
      </c>
      <c r="F609" s="32" t="s">
        <v>632</v>
      </c>
      <c r="G609" s="32"/>
      <c r="H609" s="71"/>
      <c r="I609" s="380">
        <f>I610+I612</f>
        <v>5</v>
      </c>
      <c r="J609" s="380">
        <f>J610+J612</f>
        <v>48460.387999999999</v>
      </c>
    </row>
    <row r="610" spans="2:10" ht="62.25" customHeight="1" x14ac:dyDescent="0.3">
      <c r="B610" s="374" t="s">
        <v>633</v>
      </c>
      <c r="C610" s="8" t="s">
        <v>21</v>
      </c>
      <c r="D610" s="31" t="s">
        <v>9</v>
      </c>
      <c r="E610" s="35" t="s">
        <v>3</v>
      </c>
      <c r="F610" s="32" t="s">
        <v>634</v>
      </c>
      <c r="G610" s="32"/>
      <c r="H610" s="71"/>
      <c r="I610" s="380">
        <f>I611</f>
        <v>5</v>
      </c>
      <c r="J610" s="380">
        <f>J611</f>
        <v>47960.387999999999</v>
      </c>
    </row>
    <row r="611" spans="2:10" ht="28.5" customHeight="1" x14ac:dyDescent="0.3">
      <c r="B611" s="374" t="s">
        <v>119</v>
      </c>
      <c r="C611" s="8" t="s">
        <v>21</v>
      </c>
      <c r="D611" s="31" t="s">
        <v>9</v>
      </c>
      <c r="E611" s="35" t="s">
        <v>3</v>
      </c>
      <c r="F611" s="32" t="s">
        <v>634</v>
      </c>
      <c r="G611" s="32" t="s">
        <v>118</v>
      </c>
      <c r="H611" s="71"/>
      <c r="I611" s="69">
        <v>5</v>
      </c>
      <c r="J611" s="380">
        <v>47960.387999999999</v>
      </c>
    </row>
    <row r="612" spans="2:10" ht="56.25" x14ac:dyDescent="0.3">
      <c r="B612" s="374" t="s">
        <v>655</v>
      </c>
      <c r="C612" s="8" t="s">
        <v>21</v>
      </c>
      <c r="D612" s="31" t="s">
        <v>9</v>
      </c>
      <c r="E612" s="35" t="s">
        <v>3</v>
      </c>
      <c r="F612" s="32" t="s">
        <v>675</v>
      </c>
      <c r="G612" s="32"/>
      <c r="H612" s="71"/>
      <c r="I612" s="69">
        <f>I613</f>
        <v>0</v>
      </c>
      <c r="J612" s="380">
        <f>J613</f>
        <v>500</v>
      </c>
    </row>
    <row r="613" spans="2:10" ht="28.5" customHeight="1" x14ac:dyDescent="0.3">
      <c r="B613" s="374" t="s">
        <v>119</v>
      </c>
      <c r="C613" s="8" t="s">
        <v>21</v>
      </c>
      <c r="D613" s="31" t="s">
        <v>9</v>
      </c>
      <c r="E613" s="35" t="s">
        <v>3</v>
      </c>
      <c r="F613" s="32" t="s">
        <v>675</v>
      </c>
      <c r="G613" s="32" t="s">
        <v>118</v>
      </c>
      <c r="H613" s="71"/>
      <c r="I613" s="69"/>
      <c r="J613" s="380">
        <v>500</v>
      </c>
    </row>
    <row r="614" spans="2:10" ht="65.25" customHeight="1" x14ac:dyDescent="0.3">
      <c r="B614" s="320" t="s">
        <v>145</v>
      </c>
      <c r="C614" s="8" t="s">
        <v>21</v>
      </c>
      <c r="D614" s="2" t="s">
        <v>9</v>
      </c>
      <c r="E614" s="2" t="s">
        <v>3</v>
      </c>
      <c r="F614" s="8" t="s">
        <v>345</v>
      </c>
      <c r="G614" s="2"/>
      <c r="H614" s="71"/>
      <c r="I614" s="380">
        <f t="shared" ref="I614:J615" si="77">I615</f>
        <v>0</v>
      </c>
      <c r="J614" s="380">
        <f t="shared" si="77"/>
        <v>37980.699999999997</v>
      </c>
    </row>
    <row r="615" spans="2:10" ht="60.75" customHeight="1" x14ac:dyDescent="0.3">
      <c r="B615" s="320" t="s">
        <v>103</v>
      </c>
      <c r="C615" s="8" t="s">
        <v>21</v>
      </c>
      <c r="D615" s="2" t="s">
        <v>9</v>
      </c>
      <c r="E615" s="2" t="s">
        <v>3</v>
      </c>
      <c r="F615" s="8" t="s">
        <v>346</v>
      </c>
      <c r="G615" s="2"/>
      <c r="H615" s="71"/>
      <c r="I615" s="380">
        <f t="shared" si="77"/>
        <v>0</v>
      </c>
      <c r="J615" s="380">
        <f t="shared" si="77"/>
        <v>37980.699999999997</v>
      </c>
    </row>
    <row r="616" spans="2:10" ht="40.5" customHeight="1" x14ac:dyDescent="0.3">
      <c r="B616" s="15" t="s">
        <v>119</v>
      </c>
      <c r="C616" s="8" t="s">
        <v>21</v>
      </c>
      <c r="D616" s="2" t="s">
        <v>9</v>
      </c>
      <c r="E616" s="2" t="s">
        <v>3</v>
      </c>
      <c r="F616" s="8" t="s">
        <v>346</v>
      </c>
      <c r="G616" s="2" t="s">
        <v>118</v>
      </c>
      <c r="H616" s="71"/>
      <c r="I616" s="69"/>
      <c r="J616" s="380">
        <v>37980.699999999997</v>
      </c>
    </row>
    <row r="617" spans="2:10" ht="45.75" customHeight="1" x14ac:dyDescent="0.3">
      <c r="B617" s="320" t="s">
        <v>68</v>
      </c>
      <c r="C617" s="8" t="s">
        <v>21</v>
      </c>
      <c r="D617" s="2" t="s">
        <v>9</v>
      </c>
      <c r="E617" s="2" t="s">
        <v>10</v>
      </c>
      <c r="F617" s="8"/>
      <c r="G617" s="2"/>
      <c r="H617" s="71"/>
      <c r="I617" s="78">
        <f>I618</f>
        <v>80.349999999999994</v>
      </c>
      <c r="J617" s="78">
        <f>J618</f>
        <v>7733.7780000000002</v>
      </c>
    </row>
    <row r="618" spans="2:10" ht="45.75" customHeight="1" x14ac:dyDescent="0.3">
      <c r="B618" s="139" t="s">
        <v>144</v>
      </c>
      <c r="C618" s="8" t="s">
        <v>21</v>
      </c>
      <c r="D618" s="2" t="s">
        <v>9</v>
      </c>
      <c r="E618" s="2" t="s">
        <v>10</v>
      </c>
      <c r="F618" s="8" t="s">
        <v>341</v>
      </c>
      <c r="G618" s="2"/>
      <c r="H618" s="65"/>
      <c r="I618" s="78">
        <f>I619+I624</f>
        <v>80.349999999999994</v>
      </c>
      <c r="J618" s="78">
        <f>J619+J624</f>
        <v>7733.7780000000002</v>
      </c>
    </row>
    <row r="619" spans="2:10" ht="63.75" customHeight="1" x14ac:dyDescent="0.3">
      <c r="B619" s="107" t="s">
        <v>145</v>
      </c>
      <c r="C619" s="8" t="s">
        <v>21</v>
      </c>
      <c r="D619" s="35" t="s">
        <v>9</v>
      </c>
      <c r="E619" s="2" t="s">
        <v>10</v>
      </c>
      <c r="F619" s="8" t="s">
        <v>345</v>
      </c>
      <c r="G619" s="2"/>
      <c r="H619" s="65"/>
      <c r="I619" s="380">
        <f>I620</f>
        <v>38.15</v>
      </c>
      <c r="J619" s="380">
        <f>J620</f>
        <v>4642.95</v>
      </c>
    </row>
    <row r="620" spans="2:10" ht="60" customHeight="1" x14ac:dyDescent="0.3">
      <c r="B620" s="111" t="s">
        <v>103</v>
      </c>
      <c r="C620" s="8" t="s">
        <v>21</v>
      </c>
      <c r="D620" s="35" t="s">
        <v>9</v>
      </c>
      <c r="E620" s="2" t="s">
        <v>10</v>
      </c>
      <c r="F620" s="8" t="s">
        <v>346</v>
      </c>
      <c r="G620" s="31"/>
      <c r="H620" s="65"/>
      <c r="I620" s="380">
        <f>I621+I622+I623</f>
        <v>38.15</v>
      </c>
      <c r="J620" s="380">
        <f>J621+J622+J623</f>
        <v>4642.95</v>
      </c>
    </row>
    <row r="621" spans="2:10" ht="48" customHeight="1" x14ac:dyDescent="0.3">
      <c r="B621" s="108" t="s">
        <v>92</v>
      </c>
      <c r="C621" s="8" t="s">
        <v>21</v>
      </c>
      <c r="D621" s="35" t="s">
        <v>9</v>
      </c>
      <c r="E621" s="2" t="s">
        <v>10</v>
      </c>
      <c r="F621" s="8" t="s">
        <v>346</v>
      </c>
      <c r="G621" s="35" t="s">
        <v>90</v>
      </c>
      <c r="H621" s="65"/>
      <c r="I621" s="69">
        <v>38.15</v>
      </c>
      <c r="J621" s="380">
        <f>3841.39+38.15</f>
        <v>3879.54</v>
      </c>
    </row>
    <row r="622" spans="2:10" ht="60" customHeight="1" x14ac:dyDescent="0.3">
      <c r="B622" s="105" t="s">
        <v>112</v>
      </c>
      <c r="C622" s="8" t="s">
        <v>21</v>
      </c>
      <c r="D622" s="35" t="s">
        <v>9</v>
      </c>
      <c r="E622" s="2" t="s">
        <v>10</v>
      </c>
      <c r="F622" s="8" t="s">
        <v>346</v>
      </c>
      <c r="G622" s="2" t="s">
        <v>87</v>
      </c>
      <c r="H622" s="65"/>
      <c r="I622" s="69">
        <v>-7.5</v>
      </c>
      <c r="J622" s="380">
        <v>746.41</v>
      </c>
    </row>
    <row r="623" spans="2:10" ht="48" customHeight="1" x14ac:dyDescent="0.3">
      <c r="B623" s="105" t="s">
        <v>198</v>
      </c>
      <c r="C623" s="8" t="s">
        <v>21</v>
      </c>
      <c r="D623" s="35" t="s">
        <v>9</v>
      </c>
      <c r="E623" s="2" t="s">
        <v>10</v>
      </c>
      <c r="F623" s="8" t="s">
        <v>346</v>
      </c>
      <c r="G623" s="2" t="s">
        <v>88</v>
      </c>
      <c r="H623" s="65"/>
      <c r="I623" s="69">
        <v>7.5</v>
      </c>
      <c r="J623" s="380">
        <v>17</v>
      </c>
    </row>
    <row r="624" spans="2:10" ht="48" customHeight="1" x14ac:dyDescent="0.3">
      <c r="B624" s="107" t="s">
        <v>484</v>
      </c>
      <c r="C624" s="8" t="s">
        <v>21</v>
      </c>
      <c r="D624" s="35" t="s">
        <v>9</v>
      </c>
      <c r="E624" s="2" t="s">
        <v>10</v>
      </c>
      <c r="F624" s="35" t="s">
        <v>347</v>
      </c>
      <c r="G624" s="2"/>
      <c r="H624" s="65"/>
      <c r="I624" s="380">
        <f>I625</f>
        <v>42.2</v>
      </c>
      <c r="J624" s="380">
        <f>J625</f>
        <v>3090.828</v>
      </c>
    </row>
    <row r="625" spans="1:10" ht="44.25" customHeight="1" x14ac:dyDescent="0.3">
      <c r="B625" s="107" t="s">
        <v>99</v>
      </c>
      <c r="C625" s="8" t="s">
        <v>21</v>
      </c>
      <c r="D625" s="35" t="s">
        <v>9</v>
      </c>
      <c r="E625" s="2" t="s">
        <v>10</v>
      </c>
      <c r="F625" s="35" t="s">
        <v>348</v>
      </c>
      <c r="G625" s="31"/>
      <c r="H625" s="65"/>
      <c r="I625" s="380">
        <f>I626+I627+I628</f>
        <v>42.2</v>
      </c>
      <c r="J625" s="380">
        <f>J626+J627+J628</f>
        <v>3090.828</v>
      </c>
    </row>
    <row r="626" spans="1:10" ht="46.5" customHeight="1" x14ac:dyDescent="0.3">
      <c r="B626" s="108" t="s">
        <v>111</v>
      </c>
      <c r="C626" s="8" t="s">
        <v>21</v>
      </c>
      <c r="D626" s="35" t="s">
        <v>9</v>
      </c>
      <c r="E626" s="2" t="s">
        <v>10</v>
      </c>
      <c r="F626" s="35" t="s">
        <v>348</v>
      </c>
      <c r="G626" s="31" t="s">
        <v>86</v>
      </c>
      <c r="H626" s="65"/>
      <c r="I626" s="69">
        <v>42.2</v>
      </c>
      <c r="J626" s="380">
        <f>2919.86+42.2</f>
        <v>2962.06</v>
      </c>
    </row>
    <row r="627" spans="1:10" ht="61.5" customHeight="1" x14ac:dyDescent="0.3">
      <c r="B627" s="105" t="s">
        <v>112</v>
      </c>
      <c r="C627" s="8" t="s">
        <v>21</v>
      </c>
      <c r="D627" s="35" t="s">
        <v>9</v>
      </c>
      <c r="E627" s="2" t="s">
        <v>10</v>
      </c>
      <c r="F627" s="35" t="s">
        <v>348</v>
      </c>
      <c r="G627" s="102" t="s">
        <v>87</v>
      </c>
      <c r="H627" s="65"/>
      <c r="I627" s="69"/>
      <c r="J627" s="380">
        <f>126.988</f>
        <v>126.988</v>
      </c>
    </row>
    <row r="628" spans="1:10" ht="30.75" customHeight="1" x14ac:dyDescent="0.3">
      <c r="B628" s="105" t="s">
        <v>198</v>
      </c>
      <c r="C628" s="8" t="s">
        <v>21</v>
      </c>
      <c r="D628" s="35" t="s">
        <v>9</v>
      </c>
      <c r="E628" s="2" t="s">
        <v>10</v>
      </c>
      <c r="F628" s="35" t="s">
        <v>348</v>
      </c>
      <c r="G628" s="2" t="s">
        <v>88</v>
      </c>
      <c r="H628" s="65"/>
      <c r="I628" s="69"/>
      <c r="J628" s="380">
        <v>1.78</v>
      </c>
    </row>
    <row r="629" spans="1:10" ht="30.75" customHeight="1" x14ac:dyDescent="0.3">
      <c r="B629" s="15" t="s">
        <v>28</v>
      </c>
      <c r="C629" s="6" t="s">
        <v>21</v>
      </c>
      <c r="D629" s="7" t="s">
        <v>23</v>
      </c>
      <c r="E629" s="57"/>
      <c r="F629" s="8"/>
      <c r="G629" s="9"/>
      <c r="H629" s="65"/>
      <c r="I629" s="380">
        <f t="shared" ref="I629:J633" si="78">I630</f>
        <v>0</v>
      </c>
      <c r="J629" s="380">
        <f t="shared" si="78"/>
        <v>12</v>
      </c>
    </row>
    <row r="630" spans="1:10" ht="42" customHeight="1" x14ac:dyDescent="0.3">
      <c r="B630" s="328" t="s">
        <v>83</v>
      </c>
      <c r="C630" s="8" t="s">
        <v>21</v>
      </c>
      <c r="D630" s="55" t="s">
        <v>23</v>
      </c>
      <c r="E630" s="55" t="s">
        <v>4</v>
      </c>
      <c r="F630" s="8"/>
      <c r="G630" s="9"/>
      <c r="H630" s="65"/>
      <c r="I630" s="380">
        <f t="shared" si="78"/>
        <v>0</v>
      </c>
      <c r="J630" s="380">
        <f t="shared" si="78"/>
        <v>12</v>
      </c>
    </row>
    <row r="631" spans="1:10" ht="47.25" customHeight="1" x14ac:dyDescent="0.3">
      <c r="B631" s="329" t="s">
        <v>175</v>
      </c>
      <c r="C631" s="8" t="s">
        <v>21</v>
      </c>
      <c r="D631" s="9" t="s">
        <v>23</v>
      </c>
      <c r="E631" s="9" t="s">
        <v>4</v>
      </c>
      <c r="F631" s="8" t="s">
        <v>298</v>
      </c>
      <c r="G631" s="2"/>
      <c r="H631" s="65"/>
      <c r="I631" s="380">
        <f t="shared" si="78"/>
        <v>0</v>
      </c>
      <c r="J631" s="380">
        <f t="shared" si="78"/>
        <v>12</v>
      </c>
    </row>
    <row r="632" spans="1:10" ht="83.25" customHeight="1" x14ac:dyDescent="0.3">
      <c r="B632" s="329" t="s">
        <v>483</v>
      </c>
      <c r="C632" s="8" t="s">
        <v>21</v>
      </c>
      <c r="D632" s="9" t="s">
        <v>23</v>
      </c>
      <c r="E632" s="9" t="s">
        <v>4</v>
      </c>
      <c r="F632" s="8" t="s">
        <v>322</v>
      </c>
      <c r="G632" s="2"/>
      <c r="H632" s="65"/>
      <c r="I632" s="380">
        <f t="shared" si="78"/>
        <v>0</v>
      </c>
      <c r="J632" s="380">
        <f t="shared" si="78"/>
        <v>12</v>
      </c>
    </row>
    <row r="633" spans="1:10" ht="48.75" customHeight="1" x14ac:dyDescent="0.3">
      <c r="B633" s="329" t="s">
        <v>181</v>
      </c>
      <c r="C633" s="8" t="s">
        <v>21</v>
      </c>
      <c r="D633" s="9" t="s">
        <v>23</v>
      </c>
      <c r="E633" s="9" t="s">
        <v>4</v>
      </c>
      <c r="F633" s="8" t="s">
        <v>368</v>
      </c>
      <c r="G633" s="2"/>
      <c r="H633" s="65"/>
      <c r="I633" s="380">
        <f t="shared" si="78"/>
        <v>0</v>
      </c>
      <c r="J633" s="380">
        <f t="shared" si="78"/>
        <v>12</v>
      </c>
    </row>
    <row r="634" spans="1:10" ht="30.75" customHeight="1" x14ac:dyDescent="0.3">
      <c r="B634" s="326" t="s">
        <v>122</v>
      </c>
      <c r="C634" s="8" t="s">
        <v>21</v>
      </c>
      <c r="D634" s="9" t="s">
        <v>23</v>
      </c>
      <c r="E634" s="9" t="s">
        <v>4</v>
      </c>
      <c r="F634" s="8" t="s">
        <v>368</v>
      </c>
      <c r="G634" s="2" t="s">
        <v>118</v>
      </c>
      <c r="H634" s="65"/>
      <c r="I634" s="69"/>
      <c r="J634" s="380">
        <v>12</v>
      </c>
    </row>
    <row r="635" spans="1:10" ht="15" customHeight="1" x14ac:dyDescent="0.3">
      <c r="B635" s="327"/>
      <c r="C635" s="8"/>
      <c r="D635" s="2"/>
      <c r="E635" s="2"/>
      <c r="F635" s="8"/>
      <c r="G635" s="2"/>
      <c r="H635" s="65"/>
      <c r="I635" s="69"/>
      <c r="J635" s="380"/>
    </row>
    <row r="636" spans="1:10" ht="64.5" customHeight="1" x14ac:dyDescent="0.3">
      <c r="A636" s="26" t="s">
        <v>46</v>
      </c>
      <c r="B636" s="160" t="s">
        <v>74</v>
      </c>
      <c r="C636" s="18" t="s">
        <v>75</v>
      </c>
      <c r="D636" s="172"/>
      <c r="E636" s="172"/>
      <c r="F636" s="19"/>
      <c r="G636" s="172"/>
      <c r="H636" s="71"/>
      <c r="I636" s="381">
        <f>I637</f>
        <v>-56.300000000000011</v>
      </c>
      <c r="J636" s="381">
        <f>J637</f>
        <v>23024.368999999999</v>
      </c>
    </row>
    <row r="637" spans="1:10" ht="25.5" customHeight="1" x14ac:dyDescent="0.3">
      <c r="A637" s="91"/>
      <c r="B637" s="173" t="s">
        <v>71</v>
      </c>
      <c r="C637" s="37">
        <v>929</v>
      </c>
      <c r="D637" s="34" t="s">
        <v>26</v>
      </c>
      <c r="E637" s="34"/>
      <c r="F637" s="34"/>
      <c r="G637" s="34"/>
      <c r="H637" s="30">
        <f>H652</f>
        <v>0</v>
      </c>
      <c r="I637" s="78">
        <f>I645+I652+I638</f>
        <v>-56.300000000000011</v>
      </c>
      <c r="J637" s="78">
        <f>J645+J652+J638</f>
        <v>23024.368999999999</v>
      </c>
    </row>
    <row r="638" spans="1:10" ht="25.5" customHeight="1" x14ac:dyDescent="0.3">
      <c r="A638" s="91"/>
      <c r="B638" s="173" t="s">
        <v>390</v>
      </c>
      <c r="C638" s="37">
        <v>929</v>
      </c>
      <c r="D638" s="34" t="s">
        <v>26</v>
      </c>
      <c r="E638" s="34" t="s">
        <v>3</v>
      </c>
      <c r="F638" s="34"/>
      <c r="G638" s="34"/>
      <c r="H638" s="30"/>
      <c r="I638" s="78">
        <f>I639</f>
        <v>293.7</v>
      </c>
      <c r="J638" s="78">
        <f>J639</f>
        <v>19700.064999999999</v>
      </c>
    </row>
    <row r="639" spans="1:10" ht="61.5" customHeight="1" x14ac:dyDescent="0.3">
      <c r="A639" s="81"/>
      <c r="B639" s="308" t="s">
        <v>130</v>
      </c>
      <c r="C639" s="37">
        <v>929</v>
      </c>
      <c r="D639" s="32" t="s">
        <v>26</v>
      </c>
      <c r="E639" s="31" t="s">
        <v>3</v>
      </c>
      <c r="F639" s="8" t="s">
        <v>316</v>
      </c>
      <c r="G639" s="34"/>
      <c r="H639" s="30"/>
      <c r="I639" s="78">
        <f>I640</f>
        <v>293.7</v>
      </c>
      <c r="J639" s="78">
        <f>J640</f>
        <v>19700.064999999999</v>
      </c>
    </row>
    <row r="640" spans="1:10" ht="37.5" x14ac:dyDescent="0.3">
      <c r="A640" s="81"/>
      <c r="B640" s="477" t="s">
        <v>141</v>
      </c>
      <c r="C640" s="37">
        <v>929</v>
      </c>
      <c r="D640" s="32" t="s">
        <v>26</v>
      </c>
      <c r="E640" s="31" t="s">
        <v>3</v>
      </c>
      <c r="F640" s="8" t="s">
        <v>319</v>
      </c>
      <c r="G640" s="34"/>
      <c r="H640" s="30"/>
      <c r="I640" s="78">
        <f>I643+I641</f>
        <v>293.7</v>
      </c>
      <c r="J640" s="78">
        <f>J643+J641</f>
        <v>19700.064999999999</v>
      </c>
    </row>
    <row r="641" spans="1:10" ht="61.5" customHeight="1" x14ac:dyDescent="0.3">
      <c r="A641" s="81"/>
      <c r="B641" s="309" t="s">
        <v>103</v>
      </c>
      <c r="C641" s="37">
        <v>929</v>
      </c>
      <c r="D641" s="9" t="s">
        <v>26</v>
      </c>
      <c r="E641" s="9" t="s">
        <v>3</v>
      </c>
      <c r="F641" s="8" t="s">
        <v>320</v>
      </c>
      <c r="G641" s="8"/>
      <c r="H641" s="30">
        <f>H642</f>
        <v>6433.7</v>
      </c>
      <c r="I641" s="380">
        <f t="shared" ref="I641:J641" si="79">I642</f>
        <v>0</v>
      </c>
      <c r="J641" s="380">
        <f t="shared" si="79"/>
        <v>19358.547999999999</v>
      </c>
    </row>
    <row r="642" spans="1:10" ht="25.5" customHeight="1" x14ac:dyDescent="0.3">
      <c r="A642" s="81"/>
      <c r="B642" s="15" t="s">
        <v>119</v>
      </c>
      <c r="C642" s="37">
        <v>929</v>
      </c>
      <c r="D642" s="9" t="s">
        <v>26</v>
      </c>
      <c r="E642" s="9" t="s">
        <v>3</v>
      </c>
      <c r="F642" s="8" t="s">
        <v>320</v>
      </c>
      <c r="G642" s="8" t="s">
        <v>118</v>
      </c>
      <c r="H642" s="30">
        <v>6433.7</v>
      </c>
      <c r="I642" s="67"/>
      <c r="J642" s="380">
        <v>19358.547999999999</v>
      </c>
    </row>
    <row r="643" spans="1:10" ht="112.5" x14ac:dyDescent="0.3">
      <c r="A643" s="81"/>
      <c r="B643" s="477" t="s">
        <v>679</v>
      </c>
      <c r="C643" s="37">
        <v>929</v>
      </c>
      <c r="D643" s="32" t="s">
        <v>26</v>
      </c>
      <c r="E643" s="31" t="s">
        <v>3</v>
      </c>
      <c r="F643" s="8" t="s">
        <v>678</v>
      </c>
      <c r="G643" s="34"/>
      <c r="H643" s="30"/>
      <c r="I643" s="78">
        <f>I644</f>
        <v>293.7</v>
      </c>
      <c r="J643" s="78">
        <f>J644</f>
        <v>341.517</v>
      </c>
    </row>
    <row r="644" spans="1:10" ht="25.5" customHeight="1" x14ac:dyDescent="0.3">
      <c r="A644" s="81"/>
      <c r="B644" s="15" t="s">
        <v>119</v>
      </c>
      <c r="C644" s="37">
        <v>929</v>
      </c>
      <c r="D644" s="32" t="s">
        <v>26</v>
      </c>
      <c r="E644" s="31" t="s">
        <v>3</v>
      </c>
      <c r="F644" s="8" t="s">
        <v>678</v>
      </c>
      <c r="G644" s="34" t="s">
        <v>118</v>
      </c>
      <c r="H644" s="30"/>
      <c r="I644" s="78">
        <v>293.7</v>
      </c>
      <c r="J644" s="78">
        <f>47.817+293.7</f>
        <v>341.517</v>
      </c>
    </row>
    <row r="645" spans="1:10" ht="30" customHeight="1" x14ac:dyDescent="0.3">
      <c r="A645" s="91"/>
      <c r="B645" s="157" t="s">
        <v>81</v>
      </c>
      <c r="C645" s="37">
        <v>929</v>
      </c>
      <c r="D645" s="32" t="s">
        <v>26</v>
      </c>
      <c r="E645" s="31" t="s">
        <v>6</v>
      </c>
      <c r="F645" s="32"/>
      <c r="G645" s="32"/>
      <c r="H645" s="174" t="e">
        <f>#REF!+#REF!</f>
        <v>#REF!</v>
      </c>
      <c r="I645" s="380">
        <f t="shared" ref="I645:J647" si="80">I646</f>
        <v>-350</v>
      </c>
      <c r="J645" s="380">
        <f t="shared" si="80"/>
        <v>1609.2</v>
      </c>
    </row>
    <row r="646" spans="1:10" ht="61.5" customHeight="1" x14ac:dyDescent="0.3">
      <c r="A646" s="91"/>
      <c r="B646" s="155" t="s">
        <v>130</v>
      </c>
      <c r="C646" s="37">
        <v>929</v>
      </c>
      <c r="D646" s="32" t="s">
        <v>26</v>
      </c>
      <c r="E646" s="31" t="s">
        <v>6</v>
      </c>
      <c r="F646" s="8" t="s">
        <v>316</v>
      </c>
      <c r="G646" s="32"/>
      <c r="H646" s="174"/>
      <c r="I646" s="380">
        <f t="shared" si="80"/>
        <v>-350</v>
      </c>
      <c r="J646" s="380">
        <f t="shared" si="80"/>
        <v>1609.2</v>
      </c>
    </row>
    <row r="647" spans="1:10" ht="37.5" x14ac:dyDescent="0.3">
      <c r="A647" s="91"/>
      <c r="B647" s="15" t="s">
        <v>142</v>
      </c>
      <c r="C647" s="37">
        <v>929</v>
      </c>
      <c r="D647" s="32" t="s">
        <v>26</v>
      </c>
      <c r="E647" s="32" t="s">
        <v>6</v>
      </c>
      <c r="F647" s="32" t="s">
        <v>317</v>
      </c>
      <c r="G647" s="31"/>
      <c r="H647" s="168"/>
      <c r="I647" s="380">
        <f t="shared" si="80"/>
        <v>-350</v>
      </c>
      <c r="J647" s="380">
        <f t="shared" si="80"/>
        <v>1609.2</v>
      </c>
    </row>
    <row r="648" spans="1:10" ht="44.25" customHeight="1" x14ac:dyDescent="0.3">
      <c r="A648" s="91"/>
      <c r="B648" s="13" t="s">
        <v>143</v>
      </c>
      <c r="C648" s="37">
        <v>929</v>
      </c>
      <c r="D648" s="32" t="s">
        <v>26</v>
      </c>
      <c r="E648" s="32" t="s">
        <v>6</v>
      </c>
      <c r="F648" s="32" t="s">
        <v>318</v>
      </c>
      <c r="G648" s="31"/>
      <c r="H648" s="168"/>
      <c r="I648" s="380">
        <f>I650+I649+I651</f>
        <v>-350</v>
      </c>
      <c r="J648" s="380">
        <f>J650+J649+J651</f>
        <v>1609.2</v>
      </c>
    </row>
    <row r="649" spans="1:10" ht="44.25" customHeight="1" x14ac:dyDescent="0.3">
      <c r="A649" s="91"/>
      <c r="B649" s="268" t="s">
        <v>111</v>
      </c>
      <c r="C649" s="37">
        <v>929</v>
      </c>
      <c r="D649" s="32" t="s">
        <v>26</v>
      </c>
      <c r="E649" s="32" t="s">
        <v>6</v>
      </c>
      <c r="F649" s="32" t="s">
        <v>318</v>
      </c>
      <c r="G649" s="31" t="s">
        <v>86</v>
      </c>
      <c r="H649" s="168"/>
      <c r="I649" s="163"/>
      <c r="J649" s="380">
        <v>630</v>
      </c>
    </row>
    <row r="650" spans="1:10" ht="60.75" customHeight="1" x14ac:dyDescent="0.3">
      <c r="A650" s="91"/>
      <c r="B650" s="158" t="s">
        <v>112</v>
      </c>
      <c r="C650" s="37">
        <v>929</v>
      </c>
      <c r="D650" s="32" t="s">
        <v>26</v>
      </c>
      <c r="E650" s="32" t="s">
        <v>6</v>
      </c>
      <c r="F650" s="32" t="s">
        <v>318</v>
      </c>
      <c r="G650" s="31" t="s">
        <v>87</v>
      </c>
      <c r="H650" s="168"/>
      <c r="I650" s="163">
        <v>-350</v>
      </c>
      <c r="J650" s="380">
        <v>858.2</v>
      </c>
    </row>
    <row r="651" spans="1:10" ht="27.75" customHeight="1" x14ac:dyDescent="0.3">
      <c r="A651" s="91"/>
      <c r="B651" s="105" t="s">
        <v>198</v>
      </c>
      <c r="C651" s="37">
        <v>929</v>
      </c>
      <c r="D651" s="32" t="s">
        <v>26</v>
      </c>
      <c r="E651" s="32" t="s">
        <v>6</v>
      </c>
      <c r="F651" s="32" t="s">
        <v>318</v>
      </c>
      <c r="G651" s="31" t="s">
        <v>88</v>
      </c>
      <c r="H651" s="168"/>
      <c r="I651" s="163"/>
      <c r="J651" s="380">
        <v>121</v>
      </c>
    </row>
    <row r="652" spans="1:10" ht="43.5" customHeight="1" x14ac:dyDescent="0.3">
      <c r="A652" s="91"/>
      <c r="B652" s="155" t="s">
        <v>72</v>
      </c>
      <c r="C652" s="37">
        <v>929</v>
      </c>
      <c r="D652" s="34" t="s">
        <v>26</v>
      </c>
      <c r="E652" s="34" t="s">
        <v>5</v>
      </c>
      <c r="F652" s="34"/>
      <c r="G652" s="34"/>
      <c r="H652" s="71"/>
      <c r="I652" s="380">
        <f t="shared" ref="I652:J654" si="81">I653</f>
        <v>0</v>
      </c>
      <c r="J652" s="380">
        <f t="shared" si="81"/>
        <v>1715.104</v>
      </c>
    </row>
    <row r="653" spans="1:10" ht="60.75" customHeight="1" x14ac:dyDescent="0.3">
      <c r="A653" s="91"/>
      <c r="B653" s="155" t="s">
        <v>130</v>
      </c>
      <c r="C653" s="37">
        <v>929</v>
      </c>
      <c r="D653" s="34" t="s">
        <v>26</v>
      </c>
      <c r="E653" s="34" t="s">
        <v>5</v>
      </c>
      <c r="F653" s="8" t="s">
        <v>316</v>
      </c>
      <c r="G653" s="34"/>
      <c r="H653" s="71"/>
      <c r="I653" s="380">
        <f t="shared" si="81"/>
        <v>0</v>
      </c>
      <c r="J653" s="380">
        <f t="shared" si="81"/>
        <v>1715.104</v>
      </c>
    </row>
    <row r="654" spans="1:10" ht="43.5" customHeight="1" x14ac:dyDescent="0.3">
      <c r="A654" s="91"/>
      <c r="B654" s="15" t="s">
        <v>142</v>
      </c>
      <c r="C654" s="37">
        <v>929</v>
      </c>
      <c r="D654" s="34" t="s">
        <v>26</v>
      </c>
      <c r="E654" s="34" t="s">
        <v>5</v>
      </c>
      <c r="F654" s="32" t="s">
        <v>317</v>
      </c>
      <c r="G654" s="34"/>
      <c r="H654" s="71"/>
      <c r="I654" s="380">
        <f t="shared" si="81"/>
        <v>0</v>
      </c>
      <c r="J654" s="380">
        <f t="shared" si="81"/>
        <v>1715.104</v>
      </c>
    </row>
    <row r="655" spans="1:10" ht="42.75" customHeight="1" x14ac:dyDescent="0.3">
      <c r="A655" s="91"/>
      <c r="B655" s="155" t="s">
        <v>99</v>
      </c>
      <c r="C655" s="37">
        <v>929</v>
      </c>
      <c r="D655" s="34" t="s">
        <v>26</v>
      </c>
      <c r="E655" s="34" t="s">
        <v>5</v>
      </c>
      <c r="F655" s="34" t="s">
        <v>321</v>
      </c>
      <c r="G655" s="34"/>
      <c r="H655" s="71"/>
      <c r="I655" s="380">
        <f>I656+I657+I658</f>
        <v>0</v>
      </c>
      <c r="J655" s="380">
        <f>J656+J657+J658</f>
        <v>1715.104</v>
      </c>
    </row>
    <row r="656" spans="1:10" ht="49.5" customHeight="1" x14ac:dyDescent="0.3">
      <c r="A656" s="91"/>
      <c r="B656" s="152" t="s">
        <v>111</v>
      </c>
      <c r="C656" s="37">
        <v>929</v>
      </c>
      <c r="D656" s="34" t="s">
        <v>26</v>
      </c>
      <c r="E656" s="34" t="s">
        <v>5</v>
      </c>
      <c r="F656" s="34" t="s">
        <v>321</v>
      </c>
      <c r="G656" s="34" t="s">
        <v>86</v>
      </c>
      <c r="H656" s="71"/>
      <c r="I656" s="69"/>
      <c r="J656" s="380">
        <v>1614.7</v>
      </c>
    </row>
    <row r="657" spans="1:10" ht="71.25" customHeight="1" x14ac:dyDescent="0.3">
      <c r="A657" s="91"/>
      <c r="B657" s="158" t="s">
        <v>112</v>
      </c>
      <c r="C657" s="37">
        <v>929</v>
      </c>
      <c r="D657" s="34" t="s">
        <v>26</v>
      </c>
      <c r="E657" s="34" t="s">
        <v>5</v>
      </c>
      <c r="F657" s="34" t="s">
        <v>321</v>
      </c>
      <c r="G657" s="34" t="s">
        <v>87</v>
      </c>
      <c r="H657" s="71"/>
      <c r="I657" s="69"/>
      <c r="J657" s="380">
        <v>100.20399999999999</v>
      </c>
    </row>
    <row r="658" spans="1:10" ht="32.25" customHeight="1" x14ac:dyDescent="0.3">
      <c r="A658" s="91"/>
      <c r="B658" s="105" t="s">
        <v>198</v>
      </c>
      <c r="C658" s="37">
        <v>929</v>
      </c>
      <c r="D658" s="34" t="s">
        <v>26</v>
      </c>
      <c r="E658" s="34" t="s">
        <v>5</v>
      </c>
      <c r="F658" s="34" t="s">
        <v>321</v>
      </c>
      <c r="G658" s="34" t="s">
        <v>88</v>
      </c>
      <c r="H658" s="71"/>
      <c r="I658" s="69"/>
      <c r="J658" s="380">
        <v>0.2</v>
      </c>
    </row>
    <row r="659" spans="1:10" ht="91.5" customHeight="1" x14ac:dyDescent="0.3">
      <c r="A659" s="26" t="s">
        <v>73</v>
      </c>
      <c r="B659" s="160" t="s">
        <v>56</v>
      </c>
      <c r="C659" s="18" t="s">
        <v>49</v>
      </c>
      <c r="D659" s="172"/>
      <c r="E659" s="172"/>
      <c r="F659" s="19"/>
      <c r="G659" s="172"/>
      <c r="H659" s="71"/>
      <c r="I659" s="381">
        <f>I660</f>
        <v>145</v>
      </c>
      <c r="J659" s="381">
        <f>J660</f>
        <v>16440.382999999998</v>
      </c>
    </row>
    <row r="660" spans="1:10" ht="29.25" customHeight="1" x14ac:dyDescent="0.3">
      <c r="A660" s="91"/>
      <c r="B660" s="14" t="s">
        <v>0</v>
      </c>
      <c r="C660" s="8" t="s">
        <v>49</v>
      </c>
      <c r="D660" s="12" t="s">
        <v>7</v>
      </c>
      <c r="E660" s="11"/>
      <c r="F660" s="8"/>
      <c r="G660" s="11"/>
      <c r="H660" s="71"/>
      <c r="I660" s="380">
        <f>I661+I671</f>
        <v>145</v>
      </c>
      <c r="J660" s="380">
        <f>J661+J671</f>
        <v>16440.382999999998</v>
      </c>
    </row>
    <row r="661" spans="1:10" ht="22.5" customHeight="1" x14ac:dyDescent="0.3">
      <c r="A661" s="91"/>
      <c r="B661" s="297" t="s">
        <v>415</v>
      </c>
      <c r="C661" s="8" t="s">
        <v>49</v>
      </c>
      <c r="D661" s="2" t="s">
        <v>7</v>
      </c>
      <c r="E661" s="2" t="s">
        <v>7</v>
      </c>
      <c r="F661" s="8"/>
      <c r="G661" s="2"/>
      <c r="H661" s="71"/>
      <c r="I661" s="78">
        <f>I662</f>
        <v>145</v>
      </c>
      <c r="J661" s="78">
        <f>J662</f>
        <v>14761.587</v>
      </c>
    </row>
    <row r="662" spans="1:10" ht="65.25" customHeight="1" x14ac:dyDescent="0.3">
      <c r="A662" s="91"/>
      <c r="B662" s="193" t="s">
        <v>211</v>
      </c>
      <c r="C662" s="8" t="s">
        <v>49</v>
      </c>
      <c r="D662" s="2" t="s">
        <v>7</v>
      </c>
      <c r="E662" s="2" t="s">
        <v>7</v>
      </c>
      <c r="F662" s="8" t="s">
        <v>299</v>
      </c>
      <c r="G662" s="2"/>
      <c r="H662" s="71"/>
      <c r="I662" s="78">
        <f t="shared" ref="I662:J662" si="82">I663</f>
        <v>145</v>
      </c>
      <c r="J662" s="78">
        <f t="shared" si="82"/>
        <v>14761.587</v>
      </c>
    </row>
    <row r="663" spans="1:10" ht="78" customHeight="1" x14ac:dyDescent="0.3">
      <c r="A663" s="91"/>
      <c r="B663" s="15" t="s">
        <v>139</v>
      </c>
      <c r="C663" s="8" t="s">
        <v>49</v>
      </c>
      <c r="D663" s="2" t="s">
        <v>7</v>
      </c>
      <c r="E663" s="2" t="s">
        <v>7</v>
      </c>
      <c r="F663" s="8" t="s">
        <v>300</v>
      </c>
      <c r="G663" s="2"/>
      <c r="H663" s="71"/>
      <c r="I663" s="78">
        <f>I664+I666</f>
        <v>145</v>
      </c>
      <c r="J663" s="78">
        <f>J664+J666</f>
        <v>14761.587</v>
      </c>
    </row>
    <row r="664" spans="1:10" ht="78" customHeight="1" x14ac:dyDescent="0.3">
      <c r="A664" s="91"/>
      <c r="B664" s="15" t="s">
        <v>140</v>
      </c>
      <c r="C664" s="8" t="s">
        <v>49</v>
      </c>
      <c r="D664" s="2" t="s">
        <v>7</v>
      </c>
      <c r="E664" s="2" t="s">
        <v>7</v>
      </c>
      <c r="F664" s="8" t="s">
        <v>301</v>
      </c>
      <c r="G664" s="2"/>
      <c r="H664" s="71"/>
      <c r="I664" s="78">
        <f>I665</f>
        <v>0</v>
      </c>
      <c r="J664" s="78">
        <f>J665</f>
        <v>4844.9170000000004</v>
      </c>
    </row>
    <row r="665" spans="1:10" ht="65.25" customHeight="1" x14ac:dyDescent="0.3">
      <c r="A665" s="91"/>
      <c r="B665" s="158" t="s">
        <v>112</v>
      </c>
      <c r="C665" s="8" t="s">
        <v>49</v>
      </c>
      <c r="D665" s="2" t="s">
        <v>7</v>
      </c>
      <c r="E665" s="2" t="s">
        <v>7</v>
      </c>
      <c r="F665" s="8" t="s">
        <v>301</v>
      </c>
      <c r="G665" s="2" t="s">
        <v>87</v>
      </c>
      <c r="H665" s="71"/>
      <c r="I665" s="69"/>
      <c r="J665" s="78">
        <v>4844.9170000000004</v>
      </c>
    </row>
    <row r="666" spans="1:10" ht="42.75" customHeight="1" x14ac:dyDescent="0.3">
      <c r="A666" s="91"/>
      <c r="B666" s="136" t="s">
        <v>132</v>
      </c>
      <c r="C666" s="8" t="s">
        <v>49</v>
      </c>
      <c r="D666" s="2" t="s">
        <v>7</v>
      </c>
      <c r="E666" s="2" t="s">
        <v>7</v>
      </c>
      <c r="F666" s="8" t="s">
        <v>302</v>
      </c>
      <c r="G666" s="2"/>
      <c r="H666" s="71"/>
      <c r="I666" s="78">
        <f>I667</f>
        <v>145</v>
      </c>
      <c r="J666" s="78">
        <f>J667</f>
        <v>9916.67</v>
      </c>
    </row>
    <row r="667" spans="1:10" ht="62.25" customHeight="1" x14ac:dyDescent="0.3">
      <c r="A667" s="91"/>
      <c r="B667" s="136" t="s">
        <v>103</v>
      </c>
      <c r="C667" s="82" t="s">
        <v>49</v>
      </c>
      <c r="D667" s="90" t="s">
        <v>7</v>
      </c>
      <c r="E667" s="90" t="s">
        <v>7</v>
      </c>
      <c r="F667" s="82" t="s">
        <v>304</v>
      </c>
      <c r="G667" s="90"/>
      <c r="H667" s="164"/>
      <c r="I667" s="382">
        <f>I668+I669+I670</f>
        <v>145</v>
      </c>
      <c r="J667" s="382">
        <f>J668+J669+J670</f>
        <v>9916.67</v>
      </c>
    </row>
    <row r="668" spans="1:10" ht="38.25" customHeight="1" x14ac:dyDescent="0.3">
      <c r="A668" s="91"/>
      <c r="B668" s="255" t="s">
        <v>92</v>
      </c>
      <c r="C668" s="82" t="s">
        <v>49</v>
      </c>
      <c r="D668" s="120" t="s">
        <v>7</v>
      </c>
      <c r="E668" s="120" t="s">
        <v>7</v>
      </c>
      <c r="F668" s="82" t="s">
        <v>304</v>
      </c>
      <c r="G668" s="82" t="s">
        <v>90</v>
      </c>
      <c r="H668" s="164"/>
      <c r="I668" s="219"/>
      <c r="J668" s="382">
        <v>8337.16</v>
      </c>
    </row>
    <row r="669" spans="1:10" ht="58.5" customHeight="1" x14ac:dyDescent="0.3">
      <c r="A669" s="91"/>
      <c r="B669" s="115" t="s">
        <v>112</v>
      </c>
      <c r="C669" s="82" t="s">
        <v>49</v>
      </c>
      <c r="D669" s="120" t="s">
        <v>7</v>
      </c>
      <c r="E669" s="120" t="s">
        <v>7</v>
      </c>
      <c r="F669" s="82" t="s">
        <v>304</v>
      </c>
      <c r="G669" s="90" t="s">
        <v>87</v>
      </c>
      <c r="H669" s="164"/>
      <c r="I669" s="219">
        <v>145</v>
      </c>
      <c r="J669" s="382">
        <f>1365.25+145</f>
        <v>1510.25</v>
      </c>
    </row>
    <row r="670" spans="1:10" ht="32.25" customHeight="1" x14ac:dyDescent="0.3">
      <c r="A670" s="91"/>
      <c r="B670" s="115" t="s">
        <v>198</v>
      </c>
      <c r="C670" s="82" t="s">
        <v>49</v>
      </c>
      <c r="D670" s="120" t="s">
        <v>7</v>
      </c>
      <c r="E670" s="120" t="s">
        <v>7</v>
      </c>
      <c r="F670" s="82" t="s">
        <v>304</v>
      </c>
      <c r="G670" s="90" t="s">
        <v>88</v>
      </c>
      <c r="H670" s="164"/>
      <c r="I670" s="219"/>
      <c r="J670" s="382">
        <v>69.260000000000005</v>
      </c>
    </row>
    <row r="671" spans="1:10" ht="37.5" customHeight="1" x14ac:dyDescent="0.3">
      <c r="A671" s="91"/>
      <c r="B671" s="255" t="s">
        <v>17</v>
      </c>
      <c r="C671" s="82" t="s">
        <v>49</v>
      </c>
      <c r="D671" s="120" t="s">
        <v>7</v>
      </c>
      <c r="E671" s="120" t="s">
        <v>11</v>
      </c>
      <c r="F671" s="82"/>
      <c r="G671" s="90"/>
      <c r="H671" s="164"/>
      <c r="I671" s="382">
        <f t="shared" ref="I671:J673" si="83">I672</f>
        <v>0</v>
      </c>
      <c r="J671" s="382">
        <f t="shared" si="83"/>
        <v>1678.796</v>
      </c>
    </row>
    <row r="672" spans="1:10" ht="66" customHeight="1" x14ac:dyDescent="0.3">
      <c r="A672" s="91"/>
      <c r="B672" s="121" t="s">
        <v>211</v>
      </c>
      <c r="C672" s="82" t="s">
        <v>49</v>
      </c>
      <c r="D672" s="90" t="s">
        <v>7</v>
      </c>
      <c r="E672" s="90" t="s">
        <v>11</v>
      </c>
      <c r="F672" s="82" t="s">
        <v>299</v>
      </c>
      <c r="G672" s="90"/>
      <c r="H672" s="164"/>
      <c r="I672" s="382">
        <f t="shared" si="83"/>
        <v>0</v>
      </c>
      <c r="J672" s="382">
        <f t="shared" si="83"/>
        <v>1678.796</v>
      </c>
    </row>
    <row r="673" spans="1:10" ht="37.5" customHeight="1" x14ac:dyDescent="0.3">
      <c r="A673" s="91"/>
      <c r="B673" s="136" t="s">
        <v>132</v>
      </c>
      <c r="C673" s="82" t="s">
        <v>49</v>
      </c>
      <c r="D673" s="90" t="s">
        <v>7</v>
      </c>
      <c r="E673" s="90" t="s">
        <v>11</v>
      </c>
      <c r="F673" s="82" t="s">
        <v>302</v>
      </c>
      <c r="G673" s="90"/>
      <c r="H673" s="164"/>
      <c r="I673" s="382">
        <f t="shared" si="83"/>
        <v>0</v>
      </c>
      <c r="J673" s="382">
        <f t="shared" si="83"/>
        <v>1678.796</v>
      </c>
    </row>
    <row r="674" spans="1:10" ht="47.25" customHeight="1" x14ac:dyDescent="0.3">
      <c r="A674" s="91"/>
      <c r="B674" s="121" t="s">
        <v>99</v>
      </c>
      <c r="C674" s="82" t="s">
        <v>49</v>
      </c>
      <c r="D674" s="90" t="s">
        <v>7</v>
      </c>
      <c r="E674" s="90" t="s">
        <v>11</v>
      </c>
      <c r="F674" s="246" t="s">
        <v>303</v>
      </c>
      <c r="G674" s="90"/>
      <c r="H674" s="164"/>
      <c r="I674" s="382">
        <f>I675+I676+I677</f>
        <v>0</v>
      </c>
      <c r="J674" s="382">
        <f>J675+J676+J677</f>
        <v>1678.796</v>
      </c>
    </row>
    <row r="675" spans="1:10" ht="44.25" customHeight="1" x14ac:dyDescent="0.3">
      <c r="A675" s="91"/>
      <c r="B675" s="323" t="s">
        <v>111</v>
      </c>
      <c r="C675" s="82" t="s">
        <v>49</v>
      </c>
      <c r="D675" s="90" t="s">
        <v>7</v>
      </c>
      <c r="E675" s="90" t="s">
        <v>11</v>
      </c>
      <c r="F675" s="246" t="s">
        <v>303</v>
      </c>
      <c r="G675" s="90" t="s">
        <v>86</v>
      </c>
      <c r="H675" s="164"/>
      <c r="I675" s="219"/>
      <c r="J675" s="382">
        <v>1614.8</v>
      </c>
    </row>
    <row r="676" spans="1:10" ht="60" customHeight="1" x14ac:dyDescent="0.3">
      <c r="A676" s="91"/>
      <c r="B676" s="121" t="s">
        <v>112</v>
      </c>
      <c r="C676" s="82" t="s">
        <v>49</v>
      </c>
      <c r="D676" s="90" t="s">
        <v>7</v>
      </c>
      <c r="E676" s="90" t="s">
        <v>11</v>
      </c>
      <c r="F676" s="246" t="s">
        <v>303</v>
      </c>
      <c r="G676" s="90" t="s">
        <v>87</v>
      </c>
      <c r="H676" s="164"/>
      <c r="I676" s="219"/>
      <c r="J676" s="382">
        <v>63.595999999999997</v>
      </c>
    </row>
    <row r="677" spans="1:10" ht="37.5" customHeight="1" x14ac:dyDescent="0.3">
      <c r="A677" s="91"/>
      <c r="B677" s="115" t="s">
        <v>198</v>
      </c>
      <c r="C677" s="82" t="s">
        <v>49</v>
      </c>
      <c r="D677" s="90" t="s">
        <v>7</v>
      </c>
      <c r="E677" s="90" t="s">
        <v>11</v>
      </c>
      <c r="F677" s="246" t="s">
        <v>303</v>
      </c>
      <c r="G677" s="90" t="s">
        <v>88</v>
      </c>
      <c r="H677" s="164"/>
      <c r="I677" s="219"/>
      <c r="J677" s="382">
        <v>0.4</v>
      </c>
    </row>
    <row r="678" spans="1:10" ht="73.5" customHeight="1" x14ac:dyDescent="0.3">
      <c r="A678" s="26" t="s">
        <v>182</v>
      </c>
      <c r="B678" s="160" t="s">
        <v>69</v>
      </c>
      <c r="C678" s="18" t="s">
        <v>70</v>
      </c>
      <c r="D678" s="172"/>
      <c r="E678" s="172"/>
      <c r="F678" s="19"/>
      <c r="G678" s="172"/>
      <c r="H678" s="71"/>
      <c r="I678" s="381">
        <f>I679+I687</f>
        <v>0</v>
      </c>
      <c r="J678" s="381">
        <f>J679+J687</f>
        <v>97162.207999999999</v>
      </c>
    </row>
    <row r="679" spans="1:10" x14ac:dyDescent="0.3">
      <c r="A679" s="91"/>
      <c r="B679" s="14" t="s">
        <v>0</v>
      </c>
      <c r="C679" s="8" t="s">
        <v>70</v>
      </c>
      <c r="D679" s="11" t="s">
        <v>7</v>
      </c>
      <c r="E679" s="11"/>
      <c r="F679" s="8"/>
      <c r="G679" s="6"/>
      <c r="H679" s="66" t="e">
        <f>H680</f>
        <v>#REF!</v>
      </c>
      <c r="I679" s="386">
        <f>I680</f>
        <v>0</v>
      </c>
      <c r="J679" s="386">
        <f>J680</f>
        <v>722.2</v>
      </c>
    </row>
    <row r="680" spans="1:10" ht="26.25" customHeight="1" x14ac:dyDescent="0.3">
      <c r="A680" s="91"/>
      <c r="B680" s="310" t="s">
        <v>415</v>
      </c>
      <c r="C680" s="8" t="s">
        <v>70</v>
      </c>
      <c r="D680" s="2" t="s">
        <v>7</v>
      </c>
      <c r="E680" s="2" t="s">
        <v>7</v>
      </c>
      <c r="F680" s="8"/>
      <c r="G680" s="8"/>
      <c r="H680" s="67" t="e">
        <f>H682+#REF!</f>
        <v>#REF!</v>
      </c>
      <c r="I680" s="78">
        <f t="shared" ref="I680:J683" si="84">I681</f>
        <v>0</v>
      </c>
      <c r="J680" s="78">
        <f t="shared" si="84"/>
        <v>722.2</v>
      </c>
    </row>
    <row r="681" spans="1:10" ht="34.5" customHeight="1" x14ac:dyDescent="0.3">
      <c r="A681" s="91"/>
      <c r="B681" s="136" t="s">
        <v>131</v>
      </c>
      <c r="C681" s="8" t="s">
        <v>70</v>
      </c>
      <c r="D681" s="2" t="s">
        <v>7</v>
      </c>
      <c r="E681" s="2" t="s">
        <v>7</v>
      </c>
      <c r="F681" s="8" t="s">
        <v>294</v>
      </c>
      <c r="G681" s="8"/>
      <c r="H681" s="67"/>
      <c r="I681" s="78">
        <f t="shared" si="84"/>
        <v>0</v>
      </c>
      <c r="J681" s="78">
        <f t="shared" si="84"/>
        <v>722.2</v>
      </c>
    </row>
    <row r="682" spans="1:10" ht="66" customHeight="1" x14ac:dyDescent="0.3">
      <c r="A682" s="91"/>
      <c r="B682" s="132" t="s">
        <v>129</v>
      </c>
      <c r="C682" s="8" t="s">
        <v>70</v>
      </c>
      <c r="D682" s="2" t="s">
        <v>7</v>
      </c>
      <c r="E682" s="2" t="s">
        <v>7</v>
      </c>
      <c r="F682" s="8" t="s">
        <v>313</v>
      </c>
      <c r="G682" s="8"/>
      <c r="H682" s="67" t="e">
        <f>#REF!</f>
        <v>#REF!</v>
      </c>
      <c r="I682" s="78">
        <f>I683+I685</f>
        <v>0</v>
      </c>
      <c r="J682" s="78">
        <f>J683+J685</f>
        <v>722.2</v>
      </c>
    </row>
    <row r="683" spans="1:10" ht="87.75" customHeight="1" x14ac:dyDescent="0.3">
      <c r="A683" s="91"/>
      <c r="B683" s="136" t="s">
        <v>177</v>
      </c>
      <c r="C683" s="8" t="s">
        <v>70</v>
      </c>
      <c r="D683" s="12" t="s">
        <v>7</v>
      </c>
      <c r="E683" s="2" t="s">
        <v>7</v>
      </c>
      <c r="F683" s="8" t="s">
        <v>315</v>
      </c>
      <c r="G683" s="31"/>
      <c r="H683" s="67"/>
      <c r="I683" s="380">
        <f t="shared" si="84"/>
        <v>0</v>
      </c>
      <c r="J683" s="380">
        <f t="shared" si="84"/>
        <v>690.1</v>
      </c>
    </row>
    <row r="684" spans="1:10" ht="62.25" customHeight="1" x14ac:dyDescent="0.3">
      <c r="A684" s="91"/>
      <c r="B684" s="121" t="s">
        <v>112</v>
      </c>
      <c r="C684" s="8" t="s">
        <v>70</v>
      </c>
      <c r="D684" s="31" t="s">
        <v>7</v>
      </c>
      <c r="E684" s="8" t="s">
        <v>7</v>
      </c>
      <c r="F684" s="8" t="s">
        <v>315</v>
      </c>
      <c r="G684" s="31" t="s">
        <v>87</v>
      </c>
      <c r="H684" s="67"/>
      <c r="I684" s="67"/>
      <c r="J684" s="380">
        <v>690.1</v>
      </c>
    </row>
    <row r="685" spans="1:10" ht="157.5" customHeight="1" x14ac:dyDescent="0.3">
      <c r="A685" s="91"/>
      <c r="B685" s="419" t="s">
        <v>529</v>
      </c>
      <c r="C685" s="8" t="s">
        <v>70</v>
      </c>
      <c r="D685" s="31" t="s">
        <v>7</v>
      </c>
      <c r="E685" s="8" t="s">
        <v>7</v>
      </c>
      <c r="F685" s="8" t="s">
        <v>432</v>
      </c>
      <c r="G685" s="31"/>
      <c r="H685" s="67"/>
      <c r="I685" s="380">
        <f>I686</f>
        <v>0</v>
      </c>
      <c r="J685" s="380">
        <f>J686</f>
        <v>32.1</v>
      </c>
    </row>
    <row r="686" spans="1:10" ht="62.25" customHeight="1" x14ac:dyDescent="0.3">
      <c r="A686" s="91"/>
      <c r="B686" s="121" t="s">
        <v>112</v>
      </c>
      <c r="C686" s="8" t="s">
        <v>70</v>
      </c>
      <c r="D686" s="31" t="s">
        <v>7</v>
      </c>
      <c r="E686" s="8" t="s">
        <v>7</v>
      </c>
      <c r="F686" s="8" t="s">
        <v>432</v>
      </c>
      <c r="G686" s="31" t="s">
        <v>87</v>
      </c>
      <c r="H686" s="67"/>
      <c r="I686" s="67"/>
      <c r="J686" s="380">
        <v>32.1</v>
      </c>
    </row>
    <row r="687" spans="1:10" ht="35.25" customHeight="1" x14ac:dyDescent="0.3">
      <c r="A687" s="91"/>
      <c r="B687" s="15" t="s">
        <v>28</v>
      </c>
      <c r="C687" s="6" t="s">
        <v>70</v>
      </c>
      <c r="D687" s="7" t="s">
        <v>23</v>
      </c>
      <c r="E687" s="7"/>
      <c r="F687" s="8"/>
      <c r="G687" s="7"/>
      <c r="H687" s="71"/>
      <c r="I687" s="383">
        <f>I688+I701</f>
        <v>0</v>
      </c>
      <c r="J687" s="383">
        <f>J688+J701</f>
        <v>96440.008000000002</v>
      </c>
    </row>
    <row r="688" spans="1:10" ht="33.75" customHeight="1" x14ac:dyDescent="0.3">
      <c r="A688" s="91"/>
      <c r="B688" s="155" t="s">
        <v>55</v>
      </c>
      <c r="C688" s="8" t="s">
        <v>70</v>
      </c>
      <c r="D688" s="9" t="s">
        <v>23</v>
      </c>
      <c r="E688" s="9" t="s">
        <v>10</v>
      </c>
      <c r="F688" s="32"/>
      <c r="G688" s="31"/>
      <c r="H688" s="71"/>
      <c r="I688" s="380">
        <f>I689</f>
        <v>0</v>
      </c>
      <c r="J688" s="380">
        <f>J689</f>
        <v>88371.8</v>
      </c>
    </row>
    <row r="689" spans="1:23" ht="54.75" customHeight="1" x14ac:dyDescent="0.3">
      <c r="A689" s="91"/>
      <c r="B689" s="184" t="s">
        <v>201</v>
      </c>
      <c r="C689" s="8" t="s">
        <v>70</v>
      </c>
      <c r="D689" s="9" t="s">
        <v>23</v>
      </c>
      <c r="E689" s="9" t="s">
        <v>10</v>
      </c>
      <c r="F689" s="32" t="s">
        <v>298</v>
      </c>
      <c r="G689" s="31"/>
      <c r="H689" s="71"/>
      <c r="I689" s="78">
        <f>I690</f>
        <v>0</v>
      </c>
      <c r="J689" s="78">
        <f>J690</f>
        <v>88371.8</v>
      </c>
    </row>
    <row r="690" spans="1:23" ht="45" customHeight="1" x14ac:dyDescent="0.3">
      <c r="A690" s="91"/>
      <c r="B690" s="155" t="s">
        <v>110</v>
      </c>
      <c r="C690" s="8" t="s">
        <v>70</v>
      </c>
      <c r="D690" s="31" t="s">
        <v>23</v>
      </c>
      <c r="E690" s="31" t="s">
        <v>10</v>
      </c>
      <c r="F690" s="32" t="s">
        <v>305</v>
      </c>
      <c r="G690" s="31"/>
      <c r="H690" s="71"/>
      <c r="I690" s="380">
        <f>I691+I693+I697+I699+I695</f>
        <v>0</v>
      </c>
      <c r="J690" s="380">
        <f>J691+J693+J697+J699+J695</f>
        <v>88371.8</v>
      </c>
    </row>
    <row r="691" spans="1:23" ht="221.25" customHeight="1" x14ac:dyDescent="0.3">
      <c r="A691" s="91"/>
      <c r="B691" s="173" t="s">
        <v>505</v>
      </c>
      <c r="C691" s="8" t="s">
        <v>70</v>
      </c>
      <c r="D691" s="9" t="s">
        <v>23</v>
      </c>
      <c r="E691" s="9" t="s">
        <v>10</v>
      </c>
      <c r="F691" s="32" t="s">
        <v>310</v>
      </c>
      <c r="G691" s="91"/>
      <c r="H691" s="71"/>
      <c r="I691" s="380">
        <f>I692</f>
        <v>0</v>
      </c>
      <c r="J691" s="380">
        <f>J692</f>
        <v>5.2</v>
      </c>
    </row>
    <row r="692" spans="1:23" ht="45" customHeight="1" x14ac:dyDescent="0.3">
      <c r="A692" s="91"/>
      <c r="B692" s="353" t="s">
        <v>197</v>
      </c>
      <c r="C692" s="8" t="s">
        <v>70</v>
      </c>
      <c r="D692" s="9" t="s">
        <v>23</v>
      </c>
      <c r="E692" s="9" t="s">
        <v>10</v>
      </c>
      <c r="F692" s="32" t="s">
        <v>310</v>
      </c>
      <c r="G692" s="33">
        <v>360</v>
      </c>
      <c r="H692" s="71"/>
      <c r="I692" s="69"/>
      <c r="J692" s="380">
        <v>5.2</v>
      </c>
    </row>
    <row r="693" spans="1:23" ht="168.75" x14ac:dyDescent="0.3">
      <c r="A693" s="91"/>
      <c r="B693" s="161" t="s">
        <v>506</v>
      </c>
      <c r="C693" s="8" t="s">
        <v>70</v>
      </c>
      <c r="D693" s="31" t="s">
        <v>23</v>
      </c>
      <c r="E693" s="31" t="s">
        <v>10</v>
      </c>
      <c r="F693" s="32" t="s">
        <v>306</v>
      </c>
      <c r="G693" s="31"/>
      <c r="H693" s="71"/>
      <c r="I693" s="380">
        <f>I694</f>
        <v>0</v>
      </c>
      <c r="J693" s="380">
        <f>J694</f>
        <v>51393.3</v>
      </c>
      <c r="Q693" s="546"/>
      <c r="R693" s="493"/>
      <c r="S693" s="493"/>
      <c r="T693" s="493"/>
      <c r="U693" s="493"/>
      <c r="V693" s="493"/>
      <c r="W693" s="493"/>
    </row>
    <row r="694" spans="1:23" ht="53.25" customHeight="1" x14ac:dyDescent="0.3">
      <c r="A694" s="91"/>
      <c r="B694" s="460" t="s">
        <v>413</v>
      </c>
      <c r="C694" s="8" t="s">
        <v>70</v>
      </c>
      <c r="D694" s="31" t="s">
        <v>23</v>
      </c>
      <c r="E694" s="31" t="s">
        <v>10</v>
      </c>
      <c r="F694" s="32" t="s">
        <v>306</v>
      </c>
      <c r="G694" s="31" t="s">
        <v>412</v>
      </c>
      <c r="H694" s="71"/>
      <c r="I694" s="69">
        <v>0</v>
      </c>
      <c r="J694" s="380">
        <v>51393.3</v>
      </c>
    </row>
    <row r="695" spans="1:23" ht="100.5" customHeight="1" x14ac:dyDescent="0.3">
      <c r="A695" s="91"/>
      <c r="B695" s="396" t="s">
        <v>507</v>
      </c>
      <c r="C695" s="8" t="s">
        <v>70</v>
      </c>
      <c r="D695" s="31" t="s">
        <v>23</v>
      </c>
      <c r="E695" s="31" t="s">
        <v>10</v>
      </c>
      <c r="F695" s="32" t="s">
        <v>307</v>
      </c>
      <c r="G695" s="31"/>
      <c r="H695" s="71"/>
      <c r="I695" s="380">
        <f>I696</f>
        <v>0</v>
      </c>
      <c r="J695" s="380">
        <f>J696</f>
        <v>30677.7</v>
      </c>
      <c r="Q695" s="546"/>
      <c r="R695" s="493"/>
      <c r="S695" s="493"/>
      <c r="T695" s="493"/>
      <c r="U695" s="493"/>
      <c r="V695" s="493"/>
      <c r="W695" s="493"/>
    </row>
    <row r="696" spans="1:23" ht="47.25" customHeight="1" x14ac:dyDescent="0.3">
      <c r="A696" s="91"/>
      <c r="B696" s="458" t="s">
        <v>413</v>
      </c>
      <c r="C696" s="8" t="s">
        <v>70</v>
      </c>
      <c r="D696" s="31" t="s">
        <v>23</v>
      </c>
      <c r="E696" s="31" t="s">
        <v>10</v>
      </c>
      <c r="F696" s="32" t="s">
        <v>307</v>
      </c>
      <c r="G696" s="31" t="s">
        <v>412</v>
      </c>
      <c r="H696" s="71"/>
      <c r="I696" s="380">
        <v>0</v>
      </c>
      <c r="J696" s="380">
        <v>30677.7</v>
      </c>
      <c r="Q696" s="461"/>
      <c r="R696" s="459"/>
      <c r="S696" s="459"/>
      <c r="T696" s="459"/>
      <c r="U696" s="459"/>
      <c r="V696" s="459"/>
      <c r="W696" s="459"/>
    </row>
    <row r="697" spans="1:23" ht="106.5" customHeight="1" x14ac:dyDescent="0.3">
      <c r="A697" s="91"/>
      <c r="B697" s="397" t="s">
        <v>489</v>
      </c>
      <c r="C697" s="8" t="s">
        <v>70</v>
      </c>
      <c r="D697" s="31" t="s">
        <v>23</v>
      </c>
      <c r="E697" s="31" t="s">
        <v>10</v>
      </c>
      <c r="F697" s="32" t="s">
        <v>308</v>
      </c>
      <c r="G697" s="31"/>
      <c r="H697" s="71"/>
      <c r="I697" s="380">
        <f>I698</f>
        <v>0</v>
      </c>
      <c r="J697" s="380">
        <f>J698</f>
        <v>2844.6</v>
      </c>
      <c r="Q697" s="546"/>
      <c r="R697" s="493"/>
      <c r="S697" s="493"/>
      <c r="T697" s="493"/>
      <c r="U697" s="493"/>
      <c r="V697" s="493"/>
      <c r="W697" s="493"/>
    </row>
    <row r="698" spans="1:23" ht="50.25" customHeight="1" x14ac:dyDescent="0.3">
      <c r="A698" s="91"/>
      <c r="B698" s="460" t="s">
        <v>413</v>
      </c>
      <c r="C698" s="8" t="s">
        <v>70</v>
      </c>
      <c r="D698" s="31" t="s">
        <v>23</v>
      </c>
      <c r="E698" s="31" t="s">
        <v>10</v>
      </c>
      <c r="F698" s="32" t="s">
        <v>308</v>
      </c>
      <c r="G698" s="31" t="s">
        <v>412</v>
      </c>
      <c r="H698" s="71"/>
      <c r="I698" s="69">
        <v>0</v>
      </c>
      <c r="J698" s="380">
        <v>2844.6</v>
      </c>
    </row>
    <row r="699" spans="1:23" ht="122.25" customHeight="1" x14ac:dyDescent="0.3">
      <c r="A699" s="91"/>
      <c r="B699" s="397" t="s">
        <v>492</v>
      </c>
      <c r="C699" s="8" t="s">
        <v>70</v>
      </c>
      <c r="D699" s="31" t="s">
        <v>23</v>
      </c>
      <c r="E699" s="31" t="s">
        <v>10</v>
      </c>
      <c r="F699" s="32" t="s">
        <v>309</v>
      </c>
      <c r="G699" s="31"/>
      <c r="H699" s="71"/>
      <c r="I699" s="380">
        <f>I700</f>
        <v>0</v>
      </c>
      <c r="J699" s="380">
        <f>J700</f>
        <v>3451</v>
      </c>
      <c r="Q699" s="546"/>
      <c r="R699" s="493"/>
      <c r="S699" s="493"/>
      <c r="T699" s="493"/>
      <c r="U699" s="493"/>
      <c r="V699" s="493"/>
      <c r="W699" s="493"/>
    </row>
    <row r="700" spans="1:23" ht="48" customHeight="1" x14ac:dyDescent="0.3">
      <c r="A700" s="91"/>
      <c r="B700" s="460" t="s">
        <v>413</v>
      </c>
      <c r="C700" s="8" t="s">
        <v>70</v>
      </c>
      <c r="D700" s="31" t="s">
        <v>23</v>
      </c>
      <c r="E700" s="31" t="s">
        <v>10</v>
      </c>
      <c r="F700" s="32" t="s">
        <v>309</v>
      </c>
      <c r="G700" s="31" t="s">
        <v>412</v>
      </c>
      <c r="H700" s="71"/>
      <c r="I700" s="380">
        <v>0</v>
      </c>
      <c r="J700" s="380">
        <v>3451</v>
      </c>
      <c r="Q700" s="461"/>
      <c r="R700" s="459"/>
      <c r="S700" s="459"/>
      <c r="T700" s="459"/>
      <c r="U700" s="459"/>
      <c r="V700" s="459"/>
      <c r="W700" s="459"/>
    </row>
    <row r="701" spans="1:23" ht="43.5" customHeight="1" x14ac:dyDescent="0.3">
      <c r="A701" s="91"/>
      <c r="B701" s="155" t="s">
        <v>83</v>
      </c>
      <c r="C701" s="8" t="s">
        <v>70</v>
      </c>
      <c r="D701" s="31" t="s">
        <v>23</v>
      </c>
      <c r="E701" s="31" t="s">
        <v>4</v>
      </c>
      <c r="F701" s="32"/>
      <c r="G701" s="31"/>
      <c r="H701" s="71"/>
      <c r="I701" s="380">
        <f>I707+I712+I702</f>
        <v>0</v>
      </c>
      <c r="J701" s="380">
        <f>J707+J712+J702</f>
        <v>8068.2080000000005</v>
      </c>
    </row>
    <row r="702" spans="1:23" ht="37.5" x14ac:dyDescent="0.3">
      <c r="A702" s="91"/>
      <c r="B702" s="474" t="s">
        <v>146</v>
      </c>
      <c r="C702" s="8" t="s">
        <v>70</v>
      </c>
      <c r="D702" s="31" t="s">
        <v>23</v>
      </c>
      <c r="E702" s="31" t="s">
        <v>4</v>
      </c>
      <c r="F702" s="32" t="s">
        <v>232</v>
      </c>
      <c r="G702" s="31"/>
      <c r="H702" s="71"/>
      <c r="I702" s="380">
        <f t="shared" ref="I702:J705" si="85">I703</f>
        <v>0</v>
      </c>
      <c r="J702" s="380">
        <f t="shared" si="85"/>
        <v>28.908000000000001</v>
      </c>
    </row>
    <row r="703" spans="1:23" ht="65.25" customHeight="1" x14ac:dyDescent="0.3">
      <c r="A703" s="91"/>
      <c r="B703" s="474" t="s">
        <v>383</v>
      </c>
      <c r="C703" s="8" t="s">
        <v>70</v>
      </c>
      <c r="D703" s="31" t="s">
        <v>23</v>
      </c>
      <c r="E703" s="31" t="s">
        <v>4</v>
      </c>
      <c r="F703" s="32" t="s">
        <v>384</v>
      </c>
      <c r="G703" s="31"/>
      <c r="H703" s="71"/>
      <c r="I703" s="380">
        <f t="shared" si="85"/>
        <v>0</v>
      </c>
      <c r="J703" s="380">
        <f t="shared" si="85"/>
        <v>28.908000000000001</v>
      </c>
    </row>
    <row r="704" spans="1:23" ht="65.25" customHeight="1" x14ac:dyDescent="0.3">
      <c r="A704" s="91"/>
      <c r="B704" s="474" t="s">
        <v>375</v>
      </c>
      <c r="C704" s="8" t="s">
        <v>70</v>
      </c>
      <c r="D704" s="31" t="s">
        <v>23</v>
      </c>
      <c r="E704" s="31" t="s">
        <v>4</v>
      </c>
      <c r="F704" s="32" t="s">
        <v>385</v>
      </c>
      <c r="G704" s="31"/>
      <c r="H704" s="71"/>
      <c r="I704" s="380">
        <f t="shared" si="85"/>
        <v>0</v>
      </c>
      <c r="J704" s="380">
        <f t="shared" si="85"/>
        <v>28.908000000000001</v>
      </c>
    </row>
    <row r="705" spans="1:21" ht="37.5" x14ac:dyDescent="0.3">
      <c r="A705" s="91"/>
      <c r="B705" s="474" t="s">
        <v>99</v>
      </c>
      <c r="C705" s="8" t="s">
        <v>70</v>
      </c>
      <c r="D705" s="31" t="s">
        <v>23</v>
      </c>
      <c r="E705" s="31" t="s">
        <v>4</v>
      </c>
      <c r="F705" s="32" t="s">
        <v>386</v>
      </c>
      <c r="G705" s="31"/>
      <c r="H705" s="71"/>
      <c r="I705" s="380">
        <f t="shared" si="85"/>
        <v>0</v>
      </c>
      <c r="J705" s="380">
        <f t="shared" si="85"/>
        <v>28.908000000000001</v>
      </c>
    </row>
    <row r="706" spans="1:21" ht="57" customHeight="1" x14ac:dyDescent="0.3">
      <c r="A706" s="91"/>
      <c r="B706" s="475" t="s">
        <v>112</v>
      </c>
      <c r="C706" s="8" t="s">
        <v>70</v>
      </c>
      <c r="D706" s="31" t="s">
        <v>23</v>
      </c>
      <c r="E706" s="31" t="s">
        <v>4</v>
      </c>
      <c r="F706" s="32" t="s">
        <v>386</v>
      </c>
      <c r="G706" s="31" t="s">
        <v>87</v>
      </c>
      <c r="H706" s="71"/>
      <c r="I706" s="380"/>
      <c r="J706" s="380">
        <v>28.908000000000001</v>
      </c>
    </row>
    <row r="707" spans="1:21" ht="31.5" customHeight="1" x14ac:dyDescent="0.3">
      <c r="A707" s="91"/>
      <c r="B707" s="136" t="s">
        <v>131</v>
      </c>
      <c r="C707" s="8" t="s">
        <v>70</v>
      </c>
      <c r="D707" s="31" t="s">
        <v>23</v>
      </c>
      <c r="E707" s="31" t="s">
        <v>4</v>
      </c>
      <c r="F707" s="32" t="s">
        <v>294</v>
      </c>
      <c r="G707" s="31"/>
      <c r="H707" s="71"/>
      <c r="I707" s="380">
        <f t="shared" ref="I707:J708" si="86">I708</f>
        <v>0</v>
      </c>
      <c r="J707" s="380">
        <f t="shared" si="86"/>
        <v>617.29999999999995</v>
      </c>
    </row>
    <row r="708" spans="1:21" ht="85.5" customHeight="1" x14ac:dyDescent="0.3">
      <c r="A708" s="91"/>
      <c r="B708" s="132" t="s">
        <v>129</v>
      </c>
      <c r="C708" s="8" t="s">
        <v>70</v>
      </c>
      <c r="D708" s="2" t="s">
        <v>23</v>
      </c>
      <c r="E708" s="2" t="s">
        <v>4</v>
      </c>
      <c r="F708" s="8" t="s">
        <v>313</v>
      </c>
      <c r="G708" s="31"/>
      <c r="H708" s="71"/>
      <c r="I708" s="380">
        <f t="shared" si="86"/>
        <v>0</v>
      </c>
      <c r="J708" s="380">
        <f t="shared" si="86"/>
        <v>617.29999999999995</v>
      </c>
    </row>
    <row r="709" spans="1:21" ht="60.75" customHeight="1" x14ac:dyDescent="0.3">
      <c r="A709" s="91"/>
      <c r="B709" s="136" t="s">
        <v>493</v>
      </c>
      <c r="C709" s="82" t="s">
        <v>70</v>
      </c>
      <c r="D709" s="120" t="s">
        <v>23</v>
      </c>
      <c r="E709" s="120" t="s">
        <v>4</v>
      </c>
      <c r="F709" s="122" t="s">
        <v>314</v>
      </c>
      <c r="G709" s="120"/>
      <c r="H709" s="71"/>
      <c r="I709" s="380">
        <f>I710+I711</f>
        <v>0</v>
      </c>
      <c r="J709" s="380">
        <f>J710+J711</f>
        <v>617.29999999999995</v>
      </c>
    </row>
    <row r="710" spans="1:21" ht="51" customHeight="1" x14ac:dyDescent="0.3">
      <c r="A710" s="91"/>
      <c r="B710" s="181" t="s">
        <v>111</v>
      </c>
      <c r="C710" s="82" t="s">
        <v>70</v>
      </c>
      <c r="D710" s="120" t="s">
        <v>23</v>
      </c>
      <c r="E710" s="120" t="s">
        <v>4</v>
      </c>
      <c r="F710" s="122" t="s">
        <v>314</v>
      </c>
      <c r="G710" s="120" t="s">
        <v>86</v>
      </c>
      <c r="H710" s="71"/>
      <c r="I710" s="69"/>
      <c r="J710" s="380">
        <v>541.29999999999995</v>
      </c>
    </row>
    <row r="711" spans="1:21" ht="63" customHeight="1" x14ac:dyDescent="0.3">
      <c r="A711" s="91"/>
      <c r="B711" s="121" t="s">
        <v>112</v>
      </c>
      <c r="C711" s="82" t="s">
        <v>70</v>
      </c>
      <c r="D711" s="120" t="s">
        <v>23</v>
      </c>
      <c r="E711" s="120" t="s">
        <v>4</v>
      </c>
      <c r="F711" s="122" t="s">
        <v>314</v>
      </c>
      <c r="G711" s="120" t="s">
        <v>87</v>
      </c>
      <c r="H711" s="71"/>
      <c r="I711" s="69"/>
      <c r="J711" s="380">
        <v>76</v>
      </c>
    </row>
    <row r="712" spans="1:21" ht="55.5" customHeight="1" x14ac:dyDescent="0.3">
      <c r="A712" s="91"/>
      <c r="B712" s="184" t="s">
        <v>175</v>
      </c>
      <c r="C712" s="8" t="s">
        <v>70</v>
      </c>
      <c r="D712" s="31" t="s">
        <v>23</v>
      </c>
      <c r="E712" s="31" t="s">
        <v>4</v>
      </c>
      <c r="F712" s="32" t="s">
        <v>298</v>
      </c>
      <c r="G712" s="31"/>
      <c r="H712" s="71"/>
      <c r="I712" s="380">
        <f>I713</f>
        <v>0</v>
      </c>
      <c r="J712" s="380">
        <f>J713</f>
        <v>7422</v>
      </c>
    </row>
    <row r="713" spans="1:21" ht="42.75" customHeight="1" x14ac:dyDescent="0.3">
      <c r="A713" s="91"/>
      <c r="B713" s="155" t="s">
        <v>110</v>
      </c>
      <c r="C713" s="8" t="s">
        <v>70</v>
      </c>
      <c r="D713" s="31" t="s">
        <v>23</v>
      </c>
      <c r="E713" s="31" t="s">
        <v>4</v>
      </c>
      <c r="F713" s="32" t="s">
        <v>305</v>
      </c>
      <c r="G713" s="31"/>
      <c r="H713" s="71"/>
      <c r="I713" s="380">
        <f>I714+I717</f>
        <v>0</v>
      </c>
      <c r="J713" s="380">
        <f>J714+J717</f>
        <v>7422</v>
      </c>
    </row>
    <row r="714" spans="1:21" ht="85.5" customHeight="1" x14ac:dyDescent="0.3">
      <c r="A714" s="91"/>
      <c r="B714" s="374" t="s">
        <v>490</v>
      </c>
      <c r="C714" s="8" t="s">
        <v>70</v>
      </c>
      <c r="D714" s="31" t="s">
        <v>23</v>
      </c>
      <c r="E714" s="31" t="s">
        <v>4</v>
      </c>
      <c r="F714" s="32" t="s">
        <v>311</v>
      </c>
      <c r="G714" s="31"/>
      <c r="H714" s="71"/>
      <c r="I714" s="380">
        <f>I715+I716</f>
        <v>0</v>
      </c>
      <c r="J714" s="380">
        <f>J715+J716</f>
        <v>6151.5</v>
      </c>
      <c r="Q714" s="546"/>
      <c r="R714" s="493"/>
      <c r="S714" s="493"/>
      <c r="T714" s="493"/>
      <c r="U714" s="493"/>
    </row>
    <row r="715" spans="1:21" ht="51" customHeight="1" x14ac:dyDescent="0.3">
      <c r="A715" s="91"/>
      <c r="B715" s="152" t="s">
        <v>111</v>
      </c>
      <c r="C715" s="8" t="s">
        <v>70</v>
      </c>
      <c r="D715" s="31" t="s">
        <v>23</v>
      </c>
      <c r="E715" s="31" t="s">
        <v>4</v>
      </c>
      <c r="F715" s="32" t="s">
        <v>311</v>
      </c>
      <c r="G715" s="31" t="s">
        <v>86</v>
      </c>
      <c r="H715" s="71"/>
      <c r="I715" s="69"/>
      <c r="J715" s="380">
        <v>5467.5</v>
      </c>
    </row>
    <row r="716" spans="1:21" ht="63" customHeight="1" x14ac:dyDescent="0.3">
      <c r="A716" s="91"/>
      <c r="B716" s="158" t="s">
        <v>112</v>
      </c>
      <c r="C716" s="8" t="s">
        <v>70</v>
      </c>
      <c r="D716" s="31" t="s">
        <v>23</v>
      </c>
      <c r="E716" s="31" t="s">
        <v>4</v>
      </c>
      <c r="F716" s="32" t="s">
        <v>311</v>
      </c>
      <c r="G716" s="31" t="s">
        <v>87</v>
      </c>
      <c r="H716" s="71"/>
      <c r="I716" s="69"/>
      <c r="J716" s="380">
        <f>608+76</f>
        <v>684</v>
      </c>
    </row>
    <row r="717" spans="1:21" ht="279" customHeight="1" x14ac:dyDescent="0.3">
      <c r="A717" s="91"/>
      <c r="B717" s="175" t="s">
        <v>491</v>
      </c>
      <c r="C717" s="8" t="s">
        <v>70</v>
      </c>
      <c r="D717" s="31" t="s">
        <v>23</v>
      </c>
      <c r="E717" s="31" t="s">
        <v>4</v>
      </c>
      <c r="F717" s="32" t="s">
        <v>312</v>
      </c>
      <c r="G717" s="31"/>
      <c r="H717" s="71"/>
      <c r="I717" s="380">
        <f>I718+I719</f>
        <v>0</v>
      </c>
      <c r="J717" s="380">
        <f>J718+J719</f>
        <v>1270.5</v>
      </c>
    </row>
    <row r="718" spans="1:21" ht="50.25" customHeight="1" x14ac:dyDescent="0.3">
      <c r="A718" s="91"/>
      <c r="B718" s="152" t="s">
        <v>111</v>
      </c>
      <c r="C718" s="8" t="s">
        <v>70</v>
      </c>
      <c r="D718" s="31" t="s">
        <v>23</v>
      </c>
      <c r="E718" s="31" t="s">
        <v>4</v>
      </c>
      <c r="F718" s="32" t="s">
        <v>312</v>
      </c>
      <c r="G718" s="31" t="s">
        <v>86</v>
      </c>
      <c r="H718" s="71"/>
      <c r="I718" s="69"/>
      <c r="J718" s="380">
        <v>1042.5</v>
      </c>
    </row>
    <row r="719" spans="1:21" ht="64.5" customHeight="1" x14ac:dyDescent="0.3">
      <c r="A719" s="91"/>
      <c r="B719" s="158" t="s">
        <v>112</v>
      </c>
      <c r="C719" s="8" t="s">
        <v>70</v>
      </c>
      <c r="D719" s="31" t="s">
        <v>23</v>
      </c>
      <c r="E719" s="31" t="s">
        <v>4</v>
      </c>
      <c r="F719" s="32" t="s">
        <v>312</v>
      </c>
      <c r="G719" s="31" t="s">
        <v>87</v>
      </c>
      <c r="H719" s="71"/>
      <c r="I719" s="69"/>
      <c r="J719" s="382">
        <v>228</v>
      </c>
    </row>
    <row r="720" spans="1:21" ht="21" customHeight="1" x14ac:dyDescent="0.3">
      <c r="A720" s="91"/>
      <c r="B720" s="223"/>
      <c r="C720" s="8"/>
      <c r="D720" s="31"/>
      <c r="E720" s="31"/>
      <c r="F720" s="32"/>
      <c r="G720" s="31"/>
      <c r="H720" s="71"/>
      <c r="I720" s="69"/>
      <c r="J720" s="219"/>
    </row>
    <row r="721" spans="2:10" ht="37.5" customHeight="1" x14ac:dyDescent="0.3">
      <c r="B721" s="488" t="s">
        <v>663</v>
      </c>
      <c r="C721" s="501"/>
      <c r="J721" s="70" t="s">
        <v>664</v>
      </c>
    </row>
    <row r="722" spans="2:10" x14ac:dyDescent="0.3">
      <c r="B722" s="92"/>
    </row>
  </sheetData>
  <mergeCells count="30">
    <mergeCell ref="Q475:V475"/>
    <mergeCell ref="Q496:U496"/>
    <mergeCell ref="Q499:V499"/>
    <mergeCell ref="Q693:W693"/>
    <mergeCell ref="Q695:W695"/>
    <mergeCell ref="Q697:W697"/>
    <mergeCell ref="Q699:W699"/>
    <mergeCell ref="Q714:U714"/>
    <mergeCell ref="Q576:X576"/>
    <mergeCell ref="B721:C721"/>
    <mergeCell ref="D37:G37"/>
    <mergeCell ref="G19:G21"/>
    <mergeCell ref="F19:F21"/>
    <mergeCell ref="B19:B21"/>
    <mergeCell ref="C19:C21"/>
    <mergeCell ref="D19:D21"/>
    <mergeCell ref="E19:E21"/>
    <mergeCell ref="A16:J16"/>
    <mergeCell ref="A19:A21"/>
    <mergeCell ref="E8:J8"/>
    <mergeCell ref="E12:J12"/>
    <mergeCell ref="E9:J9"/>
    <mergeCell ref="E10:J10"/>
    <mergeCell ref="E11:J11"/>
    <mergeCell ref="I19:J20"/>
    <mergeCell ref="E2:J2"/>
    <mergeCell ref="E3:J3"/>
    <mergeCell ref="E4:J4"/>
    <mergeCell ref="E5:J5"/>
    <mergeCell ref="E6:J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colBreaks count="1" manualBreakCount="1">
    <brk id="10" max="5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2019-09-18T05:20:22Z</cp:lastPrinted>
  <dcterms:created xsi:type="dcterms:W3CDTF">2002-11-07T15:25:18Z</dcterms:created>
  <dcterms:modified xsi:type="dcterms:W3CDTF">2019-09-18T05:59:53Z</dcterms:modified>
</cp:coreProperties>
</file>